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Маслова Виктория\Desktop\15 сессия\2 Решение 9 мес\"/>
    </mc:Choice>
  </mc:AlternateContent>
  <bookViews>
    <workbookView xWindow="0" yWindow="0" windowWidth="28770" windowHeight="12360"/>
  </bookViews>
  <sheets>
    <sheet name="исполнение за 3 кв.2020" sheetId="2" r:id="rId1"/>
  </sheets>
  <definedNames>
    <definedName name="_xlnm.Print_Area" localSheetId="0">'исполнение за 3 кв.2020'!$A$1:$D$191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46" i="2" l="1"/>
  <c r="D58" i="2" l="1"/>
  <c r="D36" i="2"/>
  <c r="C36" i="2"/>
  <c r="C123" i="2" l="1"/>
  <c r="D88" i="2"/>
  <c r="C88" i="2" l="1"/>
  <c r="D38" i="2"/>
  <c r="C85" i="2" l="1"/>
  <c r="D161" i="2" l="1"/>
  <c r="C161" i="2"/>
  <c r="D45" i="2" l="1"/>
  <c r="D85" i="2" l="1"/>
  <c r="D81" i="2" l="1"/>
  <c r="D50" i="2"/>
  <c r="D165" i="2" l="1"/>
  <c r="D163" i="2"/>
  <c r="D146" i="2"/>
  <c r="D123" i="2"/>
  <c r="C84" i="2" l="1"/>
  <c r="C83" i="2"/>
  <c r="C45" i="2"/>
  <c r="D33" i="2"/>
  <c r="C33" i="2"/>
  <c r="D30" i="2"/>
  <c r="C30" i="2"/>
  <c r="C165" i="2" l="1"/>
  <c r="C163" i="2"/>
  <c r="C58" i="2"/>
  <c r="D54" i="2"/>
  <c r="C54" i="2"/>
  <c r="C50" i="2"/>
  <c r="C38" i="2"/>
  <c r="D28" i="2"/>
  <c r="C28" i="2"/>
  <c r="D26" i="2"/>
  <c r="C26" i="2"/>
  <c r="D23" i="2"/>
  <c r="C23" i="2"/>
  <c r="D19" i="2"/>
  <c r="C19" i="2"/>
  <c r="D13" i="2"/>
  <c r="C13" i="2"/>
  <c r="D8" i="2"/>
  <c r="C8" i="2"/>
  <c r="C18" i="2" l="1"/>
  <c r="C7" i="2"/>
  <c r="D18" i="2"/>
  <c r="D7" i="2" s="1"/>
  <c r="D84" i="2"/>
  <c r="D83" i="2" l="1"/>
  <c r="C191" i="2"/>
  <c r="D191" i="2" l="1"/>
</calcChain>
</file>

<file path=xl/sharedStrings.xml><?xml version="1.0" encoding="utf-8"?>
<sst xmlns="http://schemas.openxmlformats.org/spreadsheetml/2006/main" count="350" uniqueCount="228">
  <si>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</si>
  <si>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 ВОЗВРАТ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</si>
  <si>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</si>
  <si>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Прочие безвозмездные поступления в бюджеты муниципальных районов</t>
  </si>
  <si>
    <t>20700000 ПРОЧИЕ БЕЗВОЗМЕЗДНЫЕ ПОСТУПЛЕНИЯ</t>
  </si>
  <si>
    <t>20240000 Иные межбюджетные трансферты</t>
  </si>
  <si>
    <t>20230000 Субвенции бюджетам бюджетной системы Российской Федерации</t>
  </si>
  <si>
    <t>20220000 Субсидии бюджетам бюджетной системы Российской Федерации (межбюджетные субсидии)</t>
  </si>
  <si>
    <t>Дотации бюджетам муниципальных районов на выравнивание бюджетной обеспеченности</t>
  </si>
  <si>
    <t>20210000 Дотации бюджетам бюджетной системы Российской Федерации</t>
  </si>
  <si>
    <t>20000000 БЕЗВОЗМЕЗДНЫЕ ПОСТУПЛЕНИЯ</t>
  </si>
  <si>
    <t>Невыясненные поступления, зачисляемые в бюджеты муниципальных районов</t>
  </si>
  <si>
    <t>11700000 ПРОЧИЕ НЕНАЛОГОВЫЕ ДОХОДЫ</t>
  </si>
  <si>
    <t>11600000 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</si>
  <si>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</si>
  <si>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</si>
  <si>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</si>
  <si>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11400000 ДОХОДЫ ОТ ПРОДАЖИ МАТЕРИАЛЬНЫХ И НЕМАТЕРИАЛЬНЫХ АКТИВОВ</t>
  </si>
  <si>
    <t>Доходы, поступающие в порядке возмещения расходов, понесенных в связи с эксплуатацией имущества муниципальных районов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</si>
  <si>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</si>
  <si>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</si>
  <si>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(пени по соответствующему платежу)</t>
  </si>
  <si>
    <t>11200000 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</si>
  <si>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</si>
  <si>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составляющего казну муниципальных районов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</si>
  <si>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</si>
  <si>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</si>
  <si>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</si>
  <si>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11100000 ДОХОДЫ ОТ ИСПОЛЬЗОВАНИЯ ИМУЩЕСТВА, НАХОДЯЩЕГОСЯ В ГОСУДАРСТВЕННОЙ И МУНИЦИПАЛЬНОЙ СОБСТВЕННОСТИ</t>
  </si>
  <si>
    <t>10800000 ГОСУДАРСТВЕННАЯ ПОШЛИНА</t>
  </si>
  <si>
    <t>10504000 Налог, взимаемый в связи с применением патентной системы налогообложения</t>
  </si>
  <si>
    <t>10503000 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</si>
  <si>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</si>
  <si>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10502000 Единый налог на вмененный доход для отдельных видов деятельности</t>
  </si>
  <si>
    <t>10501000 Налог, взимаемый в связи с применением упрощенной системы налогообложения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</si>
  <si>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</si>
  <si>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</si>
  <si>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</si>
  <si>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</si>
  <si>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</si>
  <si>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10300000 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</si>
  <si>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</si>
  <si>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</si>
  <si>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</si>
  <si>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10102000 Налог на доходы физических лиц</t>
  </si>
  <si>
    <t>10000000 НАЛОГОВЫЕ И НЕНАЛОГОВЫЕ ДОХОДЫ</t>
  </si>
  <si>
    <t>Наименование кода дохода</t>
  </si>
  <si>
    <t>Код дохода</t>
  </si>
  <si>
    <t xml:space="preserve">План, руб. </t>
  </si>
  <si>
    <t>Факт, руб.</t>
  </si>
  <si>
    <t>11300000 ДОХОДЫ ОТ ОКАЗАНИЯ ПЛАТНЫХ УСЛУГ (РАБОТ) И КОМПЕНСАЦИИ ЗАТРАТ ГОСУДАРСТВА</t>
  </si>
  <si>
    <t>20200000 БЕЗВОЗМЕЗДНЫЕ ПОСТУПЛЕНИЯ</t>
  </si>
  <si>
    <t>21800000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</si>
  <si>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</si>
  <si>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  на реализацию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</si>
  <si>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Субвенции на осуществление первичного воинского учета на территориях, где отсутствуютвоенные комиссариаты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</si>
  <si>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</si>
  <si>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</si>
  <si>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</si>
  <si>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детей, обучающихся в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</si>
  <si>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</si>
  <si>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</t>
  </si>
  <si>
    <t xml:space="preserve"> Субвенции на осуществление отдельных государственных полномочий Новосибирской области по расчету и предоставлению дотаций бюджетам поселений 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</si>
  <si>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</si>
  <si>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</si>
  <si>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</si>
  <si>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</si>
  <si>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</si>
  <si>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</si>
  <si>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 xml:space="preserve">Межбюджетные трансферты, передаваемые бюджетам муниципальных районов из бюджетов поселений на осуществление части  полномочий по решению вопросов местного значения в соответствии с заключенными соглашениями 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</si>
  <si>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</si>
  <si>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</si>
  <si>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1060400 Транспортный налог</t>
  </si>
  <si>
    <t>Транспортный налог с организаций</t>
  </si>
  <si>
    <t>Транспортный налог с физических лиц</t>
  </si>
  <si>
    <t>Государственная пошлина за выдачу разрешения на установку рекламной конструкции</t>
  </si>
  <si>
    <t>Плата за размещение твердых коммунальных отходов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</si>
  <si>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</si>
  <si>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</si>
  <si>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</si>
  <si>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Прочие доходы от компенсации затрат бюджетов муниципальных районов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</si>
  <si>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</t>
  </si>
  <si>
    <t>Резервный фонд Правительства Российской Федерации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</si>
  <si>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</si>
  <si>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Прочие доходы от оказания платных услуг (работ) получателями средств бюджетов муниципальных районов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</si>
  <si>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</si>
  <si>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</si>
  <si>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10900000 ЗАДОЛЖЕННОСТЬ И ПЕРЕРАСЧЕТЫ ПО ОТМЕНЕННЫМ НАЛОГАМ, СБОРАМ И ИНЫМ ОБЯЗАТЕЛЬНЫМ ПЛАТЕЖАМ</t>
  </si>
  <si>
    <t>18210102010010000110.</t>
  </si>
  <si>
    <t>10010302231010000110.</t>
  </si>
  <si>
    <t>10010302241010000110.</t>
  </si>
  <si>
    <t>10010302251010000110.</t>
  </si>
  <si>
    <t>10010302261010000110.</t>
  </si>
  <si>
    <t>18210501050011000110.</t>
  </si>
  <si>
    <t>18210502020022100110.</t>
  </si>
  <si>
    <t>1821060401102000110.</t>
  </si>
  <si>
    <t>1821060401202000110.</t>
  </si>
  <si>
    <t>18210803010010000110.</t>
  </si>
  <si>
    <t>81010807150010000110.</t>
  </si>
  <si>
    <t>81011105013050000120.</t>
  </si>
  <si>
    <t>81111105013130000120.</t>
  </si>
  <si>
    <t>81011105025050000120.</t>
  </si>
  <si>
    <t>81011105075050000120.</t>
  </si>
  <si>
    <t>81011109045050000120.</t>
  </si>
  <si>
    <t>04811201030016000120.</t>
  </si>
  <si>
    <t>04811201010016000120.</t>
  </si>
  <si>
    <t>04811201041016000120.</t>
  </si>
  <si>
    <t>04811201042016000120.</t>
  </si>
  <si>
    <t>81011301995050000130.</t>
  </si>
  <si>
    <t>81011302065050000130.</t>
  </si>
  <si>
    <t>81011302095050000130.</t>
  </si>
  <si>
    <t>81011402052050000440.</t>
  </si>
  <si>
    <t>81011406013050000430.</t>
  </si>
  <si>
    <t>81011701050050000180.</t>
  </si>
  <si>
    <t>81020215853050000150.</t>
  </si>
  <si>
    <t>81020215001050000150.</t>
  </si>
  <si>
    <t>81020220077050000150.</t>
  </si>
  <si>
    <t>81020225243050000150.</t>
  </si>
  <si>
    <t>81020220216050000150.</t>
  </si>
  <si>
    <t>81020225467050000150.</t>
  </si>
  <si>
    <t>81020225527050000150.</t>
  </si>
  <si>
    <t>81020225555050000150.</t>
  </si>
  <si>
    <t>81020225304050000150.</t>
  </si>
  <si>
    <t>81020225169050000150.</t>
  </si>
  <si>
    <t>81020229999050000150.</t>
  </si>
  <si>
    <t>81020225491050000150.</t>
  </si>
  <si>
    <t>81020230024050000150.</t>
  </si>
  <si>
    <t>81020235082050000150.</t>
  </si>
  <si>
    <t>81020235118050000150.</t>
  </si>
  <si>
    <t>81020235120050000150.</t>
  </si>
  <si>
    <t>81020240014050000150.</t>
  </si>
  <si>
    <t>81020249999050000150.</t>
  </si>
  <si>
    <t>81020245160050000150.</t>
  </si>
  <si>
    <t>81020245303050000150.</t>
  </si>
  <si>
    <t>81020705030050000150.</t>
  </si>
  <si>
    <t>81021860010050000150.</t>
  </si>
  <si>
    <t>81021960010050000150.</t>
  </si>
  <si>
    <t>18210102020010000110.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</si>
  <si>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</si>
  <si>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18210102030010000110.</t>
  </si>
  <si>
    <t>18210102040010000110.</t>
  </si>
  <si>
    <t>18210501011010000110.</t>
  </si>
  <si>
    <t>Налог, взимаемый с налогоплательщиков, выбравших в качестве объекта налогообложения доходы</t>
  </si>
  <si>
    <t>18210501021010000110.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</si>
  <si>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</si>
  <si>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18210502010020000110.</t>
  </si>
  <si>
    <t>Единый налог на вмененный доход для отдельных видов деятельности</t>
  </si>
  <si>
    <t>18210503010010000110.</t>
  </si>
  <si>
    <t>Единый сельскохозяйственный налог</t>
  </si>
  <si>
    <t>18210504020020000110.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</si>
  <si>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</si>
  <si>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</si>
  <si>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81111406013130000430.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</si>
  <si>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</si>
  <si>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</si>
  <si>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</si>
  <si>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</si>
  <si>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</si>
  <si>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81020225228050000150.</t>
  </si>
  <si>
    <t>Иные межбюджетные трансферты на  улучшение социального положения семей с детьми, обеспечение дружественных семье и детству общественных оттношений и инфраструктуры жизнедеятельности</t>
  </si>
  <si>
    <t>Субвенции на организацию мероприятий при осуществлении деятельности по обращению с животными без владельцев</t>
  </si>
  <si>
    <t>81020235469050000150.</t>
  </si>
  <si>
    <t>Субвенции  на 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</si>
  <si>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</si>
  <si>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81011107015050000120.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</si>
  <si>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</si>
  <si>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02311601053010000140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</si>
  <si>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</si>
  <si>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</si>
  <si>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</si>
  <si>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02311601103010000140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</si>
  <si>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</si>
  <si>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02311601203010000140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</si>
  <si>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</si>
  <si>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</si>
  <si>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13011610123010051140</t>
  </si>
  <si>
    <t>13011611050010000140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</si>
  <si>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</si>
  <si>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16211601053010000140</t>
  </si>
  <si>
    <t>16211601063010000140</t>
  </si>
  <si>
    <t>16211601073010000140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</si>
  <si>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</si>
  <si>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16211601083010000140</t>
  </si>
  <si>
    <t>16211601103010000140</t>
  </si>
  <si>
    <t>16211601133010000140</t>
  </si>
  <si>
    <t>16211601153010000140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</si>
  <si>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</si>
  <si>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16211601173010000140</t>
  </si>
  <si>
    <t>16211601193010000140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</si>
  <si>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</si>
  <si>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16211601203010000140</t>
  </si>
  <si>
    <t>18211610129010000140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</si>
  <si>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</si>
  <si>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18811610123010051140</t>
  </si>
  <si>
    <t>81011607010050000140</t>
  </si>
  <si>
    <t>81011610031050000140</t>
  </si>
  <si>
    <t>81011610123010051140</t>
  </si>
  <si>
    <t>81020225519050000150.</t>
  </si>
  <si>
    <t xml:space="preserve">Субвенции на осуществление государственных полномочий по проведению Всероссийской переписи населения </t>
  </si>
  <si>
    <t>Исполнение доходной части бюджета Сузунского района за 9 месяцев 2021 года</t>
  </si>
  <si>
    <t>Прочие местные налоги и сборы, мобилизуемые на территориях муниципальных районов (пени по соответствующему платежу)</t>
  </si>
  <si>
    <t>18210907053052100110</t>
  </si>
  <si>
    <t>07611610123010051140</t>
  </si>
  <si>
    <t>Субсидии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</si>
  <si>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бюджетам муниципальных районов на поддержку отрасли культуры</t>
  </si>
  <si>
    <t>Субсидии на реализацию мероприятий по комплектованию книжных фондов муниципальных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</si>
  <si>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</si>
  <si>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услолвий для социализации детей и учащейся молодежи в Новосибирской области"</t>
  </si>
  <si>
    <t xml:space="preserve"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</t>
  </si>
  <si>
    <t>Субсидии на оплату расходов местных бюджетов, связанных со строительством специализированного жилищного фонда</t>
  </si>
  <si>
    <t xml:space="preserve">Субсидия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</si>
  <si>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 xml:space="preserve">Субсидия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 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</si>
  <si>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(благоустройство дворовых территорий)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</si>
  <si>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 (благоустройство общественных пространств)</t>
  </si>
  <si>
    <t xml:space="preserve"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 </t>
  </si>
  <si>
    <t xml:space="preserve">Субсидия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  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</si>
  <si>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</si>
  <si>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Субсидия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</si>
  <si>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 xml:space="preserve">Субсидия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  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</si>
  <si>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</si>
  <si>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Субсидия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</si>
  <si>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</t>
  </si>
  <si>
    <t xml:space="preserve">Субсидия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</si>
  <si>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Иные межбюджетные трансферты на создание модельных муниципальных библиотек государственной программы Новосибирской области "Культура Новосибирской области"</t>
  </si>
  <si>
    <t>Иные межбюджетные трансферты на создание виртуальных концертных залов государственной программы Новосибирской области "Культура Новосибирской области"</t>
  </si>
  <si>
    <t>ПРИЛОЖЕНИЕ 1</t>
  </si>
  <si>
    <t xml:space="preserve">к Решению сессии Совета депутатов Сузунского района </t>
  </si>
  <si>
    <t>от 02.12.2021  № 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</si>
</sst>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\ ###\ ###\ ##0.00"/>
    <numFmt numFmtId="165" formatCode="#,##0.00_р_."/>
    <numFmt numFmtId="166" formatCode="000000"/>
    <numFmt numFmtId="167" formatCode="#,##0.00;[Red]\-#,##0.00;0.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61">
    <xf numFmtId="0" fontId="0" fillId="0" borderId="0" xfId="0"/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2" fillId="0" borderId="0" xfId="1" applyFont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0" xfId="1" applyFont="1" applyBorder="1" applyProtection="1"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left" vertical="center"/>
      <protection hidden="1"/>
    </xf>
    <xf numFmtId="49" fontId="7" fillId="0" borderId="7" xfId="1" applyNumberFormat="1" applyFont="1" applyFill="1" applyBorder="1" applyAlignment="1" applyProtection="1">
      <alignment horizontal="left" vertical="center"/>
      <protection hidden="1"/>
    </xf>
    <xf numFmtId="49" fontId="9" fillId="2" borderId="1" xfId="0" applyNumberFormat="1" applyFont="1" applyFill="1" applyBorder="1" applyAlignment="1">
      <alignment vertical="top" wrapText="1" shrinkToFit="1"/>
    </xf>
    <xf numFmtId="4" fontId="7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0" xfId="1" applyFont="1" applyFill="1"/>
    <xf numFmtId="4" fontId="6" fillId="2" borderId="1" xfId="1" applyNumberFormat="1" applyFont="1" applyFill="1" applyBorder="1" applyAlignment="1" applyProtection="1">
      <alignment horizontal="right" vertical="center"/>
      <protection hidden="1"/>
    </xf>
    <xf numFmtId="49" fontId="9" fillId="0" borderId="1" xfId="0" applyNumberFormat="1" applyFont="1" applyBorder="1" applyAlignment="1">
      <alignment vertical="top" wrapText="1" shrinkToFit="1"/>
    </xf>
    <xf numFmtId="4" fontId="2" fillId="2" borderId="0" xfId="1" applyNumberFormat="1" applyFont="1" applyFill="1" applyBorder="1" applyAlignment="1" applyProtection="1">
      <alignment horizontal="right" vertical="center"/>
      <protection hidden="1"/>
    </xf>
    <xf numFmtId="4" fontId="4" fillId="2" borderId="4" xfId="1" applyNumberFormat="1" applyFont="1" applyFill="1" applyBorder="1" applyAlignment="1" applyProtection="1">
      <alignment horizontal="right" vertical="center" wrapText="1"/>
      <protection hidden="1"/>
    </xf>
    <xf numFmtId="4" fontId="4" fillId="2" borderId="5" xfId="1" applyNumberFormat="1" applyFont="1" applyFill="1" applyBorder="1" applyAlignment="1" applyProtection="1">
      <alignment horizontal="right" vertical="center" wrapText="1"/>
      <protection hidden="1"/>
    </xf>
    <xf numFmtId="4" fontId="6" fillId="2" borderId="6" xfId="1" applyNumberFormat="1" applyFont="1" applyFill="1" applyBorder="1" applyAlignment="1" applyProtection="1">
      <alignment horizontal="right" vertical="center"/>
      <protection hidden="1"/>
    </xf>
    <xf numFmtId="4" fontId="2" fillId="2" borderId="0" xfId="1" applyNumberFormat="1" applyFont="1" applyFill="1" applyAlignment="1" applyProtection="1">
      <alignment horizontal="right" vertical="center"/>
      <protection hidden="1"/>
    </xf>
    <xf numFmtId="4" fontId="2" fillId="2" borderId="0" xfId="1" applyNumberFormat="1" applyFont="1" applyFill="1" applyAlignment="1">
      <alignment horizontal="right" vertical="center"/>
    </xf>
    <xf numFmtId="0" fontId="7" fillId="2" borderId="1" xfId="1" applyNumberFormat="1" applyFont="1" applyFill="1" applyBorder="1" applyAlignment="1" applyProtection="1">
      <alignment horizontal="left" vertical="center"/>
      <protection hidden="1"/>
    </xf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49" fontId="7" fillId="0" borderId="9" xfId="1" applyNumberFormat="1" applyFont="1" applyFill="1" applyBorder="1" applyAlignment="1" applyProtection="1">
      <alignment horizontal="left" vertical="center"/>
      <protection hidden="1"/>
    </xf>
    <xf numFmtId="164" fontId="9" fillId="2" borderId="1" xfId="0" applyNumberFormat="1" applyFont="1" applyFill="1" applyBorder="1" applyAlignment="1">
      <alignment vertical="center" wrapText="1"/>
    </xf>
    <xf numFmtId="0" fontId="7" fillId="0" borderId="10" xfId="0" applyNumberFormat="1" applyFont="1" applyFill="1" applyBorder="1" applyAlignment="1" applyProtection="1">
      <alignment horizontal="left" vertical="center" wrapText="1"/>
      <protection hidden="1"/>
    </xf>
    <xf numFmtId="166" fontId="7" fillId="2" borderId="1" xfId="1" applyNumberFormat="1" applyFont="1" applyFill="1" applyBorder="1" applyAlignment="1" applyProtection="1">
      <alignment horizontal="left" vertical="top" wrapText="1"/>
      <protection hidden="1"/>
    </xf>
    <xf numFmtId="49" fontId="7" fillId="2" borderId="1" xfId="1" applyNumberFormat="1" applyFont="1" applyFill="1" applyBorder="1" applyAlignment="1" applyProtection="1">
      <alignment horizontal="left" vertical="center"/>
      <protection hidden="1"/>
    </xf>
    <xf numFmtId="0" fontId="7" fillId="2" borderId="1" xfId="1" applyNumberFormat="1" applyFont="1" applyFill="1" applyBorder="1" applyAlignment="1" applyProtection="1">
      <alignment horizontal="left" vertical="center" wrapText="1"/>
      <protection hidden="1"/>
    </xf>
    <xf numFmtId="4" fontId="7" fillId="2" borderId="1" xfId="1" applyNumberFormat="1" applyFont="1" applyFill="1" applyBorder="1" applyAlignment="1">
      <alignment horizontal="right" vertical="center"/>
    </xf>
    <xf numFmtId="49" fontId="9" fillId="0" borderId="1" xfId="0" applyNumberFormat="1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Border="1" applyAlignment="1">
      <alignment horizontal="left" vertical="center" wrapText="1" shrinkToFit="1"/>
    </xf>
    <xf numFmtId="49" fontId="9" fillId="0" borderId="1" xfId="0" applyNumberFormat="1" applyFont="1" applyBorder="1" applyAlignment="1">
      <alignment vertical="center" wrapText="1" shrinkToFit="1"/>
    </xf>
    <xf numFmtId="49" fontId="9" fillId="2" borderId="1" xfId="0" applyNumberFormat="1" applyFont="1" applyFill="1" applyBorder="1" applyAlignment="1">
      <alignment vertical="center" wrapText="1" shrinkToFit="1"/>
    </xf>
    <xf numFmtId="4" fontId="7" fillId="2" borderId="2" xfId="1" applyNumberFormat="1" applyFont="1" applyFill="1" applyBorder="1" applyAlignment="1" applyProtection="1">
      <alignment horizontal="right" vertical="center"/>
      <protection hidden="1"/>
    </xf>
    <xf numFmtId="4" fontId="6" fillId="2" borderId="4" xfId="1" applyNumberFormat="1" applyFont="1" applyFill="1" applyBorder="1" applyAlignment="1" applyProtection="1">
      <alignment horizontal="right" vertical="center"/>
      <protection hidden="1"/>
    </xf>
    <xf numFmtId="4" fontId="6" fillId="2" borderId="5" xfId="1" applyNumberFormat="1" applyFont="1" applyFill="1" applyBorder="1" applyAlignment="1" applyProtection="1">
      <alignment horizontal="right" vertical="center"/>
      <protection hidden="1"/>
    </xf>
    <xf numFmtId="165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4" fontId="7" fillId="2" borderId="1" xfId="1" applyNumberFormat="1" applyFont="1" applyFill="1" applyBorder="1" applyAlignment="1" applyProtection="1">
      <alignment horizontal="right" vertical="center" wrapText="1"/>
      <protection hidden="1"/>
    </xf>
    <xf numFmtId="167" fontId="7" fillId="2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0" applyFont="1" applyBorder="1" applyAlignment="1">
      <alignment wrapText="1"/>
    </xf>
    <xf numFmtId="49" fontId="9" fillId="2" borderId="7" xfId="0" applyNumberFormat="1" applyFont="1" applyFill="1" applyBorder="1" applyAlignment="1">
      <alignment horizontal="left" vertical="center" wrapText="1" shrinkToFit="1"/>
    </xf>
    <xf numFmtId="4" fontId="3" fillId="2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2" borderId="1" xfId="1" applyNumberFormat="1" applyFont="1" applyFill="1" applyBorder="1" applyAlignment="1" applyProtection="1">
      <alignment horizontal="left" vertical="top" wrapText="1"/>
      <protection hidden="1"/>
    </xf>
    <xf numFmtId="49" fontId="11" fillId="2" borderId="7" xfId="0" applyNumberFormat="1" applyFont="1" applyFill="1" applyBorder="1" applyAlignment="1">
      <alignment vertical="top" wrapText="1" shrinkToFit="1"/>
    </xf>
    <xf numFmtId="0" fontId="12" fillId="0" borderId="8" xfId="0" applyFont="1" applyBorder="1" applyAlignment="1">
      <alignment wrapText="1"/>
    </xf>
    <xf numFmtId="0" fontId="5" fillId="0" borderId="0" xfId="1" applyFont="1" applyAlignment="1" applyProtection="1">
      <alignment horizontal="center"/>
      <protection hidden="1"/>
    </xf>
    <xf numFmtId="0" fontId="6" fillId="0" borderId="6" xfId="1" applyNumberFormat="1" applyFont="1" applyFill="1" applyBorder="1" applyAlignment="1" applyProtection="1">
      <alignment horizontal="left" vertical="top" wrapText="1"/>
      <protection hidden="1"/>
    </xf>
    <xf numFmtId="4" fontId="3" fillId="0" borderId="0" xfId="1" applyNumberFormat="1" applyFont="1" applyAlignment="1" applyProtection="1">
      <alignment horizontal="right" vertical="center"/>
      <protection hidden="1"/>
    </xf>
    <xf numFmtId="0" fontId="6" fillId="0" borderId="7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5"/>
  <sheetViews>
    <sheetView showGridLines="0" tabSelected="1" view="pageBreakPreview" zoomScale="60" zoomScaleNormal="130" workbookViewId="0">
      <selection activeCell="C9" sqref="C9"/>
    </sheetView>
  </sheetViews>
  <sheetFormatPr defaultColWidth="9.140625" defaultRowHeight="12.75" x14ac:dyDescent="0.2"/>
  <cols>
    <col min="1" max="1" width="17.85546875" style="3" customWidth="1"/>
    <col min="2" max="2" width="79.140625" style="3" customWidth="1"/>
    <col min="3" max="3" width="17.85546875" style="21" customWidth="1"/>
    <col min="4" max="4" width="15.42578125" style="21" customWidth="1"/>
    <col min="5" max="191" width="9.140625" style="3" customWidth="1"/>
    <col min="192" max="16384" width="9.140625" style="3"/>
  </cols>
  <sheetData>
    <row r="1" spans="1:4" ht="15.75" customHeight="1" x14ac:dyDescent="0.2">
      <c r="A1" s="50" t="s">
        <v>225</v>
      </c>
      <c r="B1" s="50"/>
      <c r="C1" s="50"/>
      <c r="D1" s="50"/>
    </row>
    <row r="2" spans="1:4" ht="15.75" customHeight="1" x14ac:dyDescent="0.2">
      <c r="A2" s="51" t="s">
        <v>226</v>
      </c>
      <c r="B2" s="51"/>
      <c r="C2" s="51"/>
      <c r="D2" s="51"/>
    </row>
    <row r="3" spans="1:4" ht="15.75" customHeight="1" x14ac:dyDescent="0.2">
      <c r="A3" s="2"/>
      <c r="B3" s="58" t="s">
        <v>227</v>
      </c>
      <c r="C3" s="58"/>
      <c r="D3" s="58"/>
    </row>
    <row r="4" spans="1:4" ht="28.5" customHeight="1" x14ac:dyDescent="0.3">
      <c r="A4" s="56" t="s">
        <v>199</v>
      </c>
      <c r="B4" s="56"/>
      <c r="C4" s="56"/>
      <c r="D4" s="56"/>
    </row>
    <row r="5" spans="1:4" ht="11.25" customHeight="1" thickBot="1" x14ac:dyDescent="0.25">
      <c r="A5" s="5"/>
      <c r="B5" s="5"/>
      <c r="C5" s="16"/>
      <c r="D5" s="16"/>
    </row>
    <row r="6" spans="1:4" ht="24" customHeight="1" thickBot="1" x14ac:dyDescent="0.25">
      <c r="A6" s="7" t="s">
        <v>47</v>
      </c>
      <c r="B6" s="8" t="s">
        <v>46</v>
      </c>
      <c r="C6" s="17" t="s">
        <v>48</v>
      </c>
      <c r="D6" s="18" t="s">
        <v>49</v>
      </c>
    </row>
    <row r="7" spans="1:4" ht="12" customHeight="1" x14ac:dyDescent="0.2">
      <c r="A7" s="57" t="s">
        <v>45</v>
      </c>
      <c r="B7" s="57"/>
      <c r="C7" s="19">
        <f>C8+C13+C18+C33+C38+C45+C50+C54+C58+C81+C30+C36</f>
        <v>184178642.16</v>
      </c>
      <c r="D7" s="19">
        <f>D8+D13+D18+D33+D38+D45+D50+D54+D58+D81+D30+D36</f>
        <v>145836921.83000004</v>
      </c>
    </row>
    <row r="8" spans="1:4" ht="12" customHeight="1" x14ac:dyDescent="0.2">
      <c r="A8" s="52" t="s">
        <v>44</v>
      </c>
      <c r="B8" s="52"/>
      <c r="C8" s="14">
        <f>SUM(C9:C12)</f>
        <v>91668600</v>
      </c>
      <c r="D8" s="14">
        <f>SUM(D9:D12)</f>
        <v>66808306.040000007</v>
      </c>
    </row>
    <row r="9" spans="1:4" ht="48" customHeight="1" x14ac:dyDescent="0.2">
      <c r="A9" s="6" t="s">
        <v>88</v>
      </c>
      <c r="B9" s="4" t="s">
        <v>43</v>
      </c>
      <c r="C9" s="12">
        <v>91624000</v>
      </c>
      <c r="D9" s="12">
        <v>65085528.390000001</v>
      </c>
    </row>
    <row r="10" spans="1:4" ht="56.25" customHeight="1" x14ac:dyDescent="0.2">
      <c r="A10" s="6" t="s">
        <v>137</v>
      </c>
      <c r="B10" s="4" t="s">
        <v>42</v>
      </c>
      <c r="C10" s="12">
        <v>0</v>
      </c>
      <c r="D10" s="35">
        <v>513456.52</v>
      </c>
    </row>
    <row r="11" spans="1:4" ht="22.5" customHeight="1" x14ac:dyDescent="0.2">
      <c r="A11" s="6" t="s">
        <v>139</v>
      </c>
      <c r="B11" s="4" t="s">
        <v>138</v>
      </c>
      <c r="C11" s="12">
        <v>0</v>
      </c>
      <c r="D11" s="12">
        <v>1104493.04</v>
      </c>
    </row>
    <row r="12" spans="1:4" ht="45" customHeight="1" x14ac:dyDescent="0.2">
      <c r="A12" s="6" t="s">
        <v>140</v>
      </c>
      <c r="B12" s="4" t="s">
        <v>41</v>
      </c>
      <c r="C12" s="12">
        <v>44600</v>
      </c>
      <c r="D12" s="12">
        <v>104828.09</v>
      </c>
    </row>
    <row r="13" spans="1:4" ht="12.75" customHeight="1" x14ac:dyDescent="0.2">
      <c r="A13" s="52" t="s">
        <v>40</v>
      </c>
      <c r="B13" s="52"/>
      <c r="C13" s="14">
        <f>SUM(C14:C17)</f>
        <v>9371210</v>
      </c>
      <c r="D13" s="14">
        <f>SUM(D14:D17)</f>
        <v>6751774.3200000003</v>
      </c>
    </row>
    <row r="14" spans="1:4" ht="45" customHeight="1" x14ac:dyDescent="0.2">
      <c r="A14" s="6" t="s">
        <v>89</v>
      </c>
      <c r="B14" s="4" t="s">
        <v>39</v>
      </c>
      <c r="C14" s="12">
        <v>3879962</v>
      </c>
      <c r="D14" s="12">
        <v>3062414.37</v>
      </c>
    </row>
    <row r="15" spans="1:4" ht="57" customHeight="1" x14ac:dyDescent="0.2">
      <c r="A15" s="6" t="s">
        <v>90</v>
      </c>
      <c r="B15" s="4" t="s">
        <v>38</v>
      </c>
      <c r="C15" s="12">
        <v>29613</v>
      </c>
      <c r="D15" s="12">
        <v>21889.13</v>
      </c>
    </row>
    <row r="16" spans="1:4" ht="45" customHeight="1" x14ac:dyDescent="0.2">
      <c r="A16" s="6" t="s">
        <v>91</v>
      </c>
      <c r="B16" s="4" t="s">
        <v>37</v>
      </c>
      <c r="C16" s="12">
        <v>4849414</v>
      </c>
      <c r="D16" s="12">
        <v>4208094.9800000004</v>
      </c>
    </row>
    <row r="17" spans="1:4" ht="47.25" customHeight="1" x14ac:dyDescent="0.2">
      <c r="A17" s="6" t="s">
        <v>92</v>
      </c>
      <c r="B17" s="4" t="s">
        <v>36</v>
      </c>
      <c r="C17" s="12">
        <v>612221</v>
      </c>
      <c r="D17" s="12">
        <v>-540624.16</v>
      </c>
    </row>
    <row r="18" spans="1:4" ht="12" customHeight="1" x14ac:dyDescent="0.2">
      <c r="A18" s="52" t="s">
        <v>35</v>
      </c>
      <c r="B18" s="52"/>
      <c r="C18" s="14">
        <f>C19+C23+C26+C28</f>
        <v>20097900</v>
      </c>
      <c r="D18" s="14">
        <f>D19+D23+D26+D28</f>
        <v>23788825.5</v>
      </c>
    </row>
    <row r="19" spans="1:4" ht="13.5" customHeight="1" x14ac:dyDescent="0.2">
      <c r="A19" s="52" t="s">
        <v>34</v>
      </c>
      <c r="B19" s="52"/>
      <c r="C19" s="14">
        <f>SUM(C20:C22)</f>
        <v>13722900</v>
      </c>
      <c r="D19" s="14">
        <f>SUM(D20:D22)</f>
        <v>17175776.98</v>
      </c>
    </row>
    <row r="20" spans="1:4" ht="12.75" customHeight="1" x14ac:dyDescent="0.2">
      <c r="A20" s="6" t="s">
        <v>141</v>
      </c>
      <c r="B20" s="4" t="s">
        <v>142</v>
      </c>
      <c r="C20" s="12">
        <v>8033740</v>
      </c>
      <c r="D20" s="12">
        <v>9486915.0899999999</v>
      </c>
    </row>
    <row r="21" spans="1:4" ht="23.25" hidden="1" customHeight="1" x14ac:dyDescent="0.2">
      <c r="A21" s="6" t="s">
        <v>93</v>
      </c>
      <c r="B21" s="31" t="s">
        <v>86</v>
      </c>
      <c r="C21" s="12">
        <v>0</v>
      </c>
      <c r="D21" s="12"/>
    </row>
    <row r="22" spans="1:4" ht="21.75" customHeight="1" x14ac:dyDescent="0.2">
      <c r="A22" s="6" t="s">
        <v>143</v>
      </c>
      <c r="B22" s="4" t="s">
        <v>144</v>
      </c>
      <c r="C22" s="12">
        <v>5689160</v>
      </c>
      <c r="D22" s="12">
        <v>7688861.8899999997</v>
      </c>
    </row>
    <row r="23" spans="1:4" ht="12" customHeight="1" x14ac:dyDescent="0.2">
      <c r="A23" s="52" t="s">
        <v>33</v>
      </c>
      <c r="B23" s="52"/>
      <c r="C23" s="14">
        <f>SUM(C24:C25)</f>
        <v>2048000</v>
      </c>
      <c r="D23" s="14">
        <f>SUM(D24:D25)</f>
        <v>2153113.06</v>
      </c>
    </row>
    <row r="24" spans="1:4" ht="13.5" customHeight="1" x14ac:dyDescent="0.2">
      <c r="A24" s="6" t="s">
        <v>145</v>
      </c>
      <c r="B24" s="4" t="s">
        <v>146</v>
      </c>
      <c r="C24" s="12">
        <v>2048000</v>
      </c>
      <c r="D24" s="12">
        <v>2153113.06</v>
      </c>
    </row>
    <row r="25" spans="1:4" ht="26.25" hidden="1" customHeight="1" x14ac:dyDescent="0.2">
      <c r="A25" s="6" t="s">
        <v>94</v>
      </c>
      <c r="B25" s="4" t="s">
        <v>32</v>
      </c>
      <c r="C25" s="12"/>
      <c r="D25" s="12"/>
    </row>
    <row r="26" spans="1:4" ht="12" customHeight="1" x14ac:dyDescent="0.2">
      <c r="A26" s="52" t="s">
        <v>31</v>
      </c>
      <c r="B26" s="52"/>
      <c r="C26" s="14">
        <f>SUM(C27:C27)</f>
        <v>3044800</v>
      </c>
      <c r="D26" s="14">
        <f>SUM(D27:D27)</f>
        <v>3047713.3</v>
      </c>
    </row>
    <row r="27" spans="1:4" ht="13.5" customHeight="1" x14ac:dyDescent="0.2">
      <c r="A27" s="6" t="s">
        <v>147</v>
      </c>
      <c r="B27" s="4" t="s">
        <v>148</v>
      </c>
      <c r="C27" s="12">
        <v>3044800</v>
      </c>
      <c r="D27" s="12">
        <v>3047713.3</v>
      </c>
    </row>
    <row r="28" spans="1:4" ht="12" customHeight="1" x14ac:dyDescent="0.2">
      <c r="A28" s="52" t="s">
        <v>30</v>
      </c>
      <c r="B28" s="52"/>
      <c r="C28" s="14">
        <f>C29</f>
        <v>1282200</v>
      </c>
      <c r="D28" s="14">
        <f>D29</f>
        <v>1412222.16</v>
      </c>
    </row>
    <row r="29" spans="1:4" ht="22.5" customHeight="1" x14ac:dyDescent="0.2">
      <c r="A29" s="6" t="s">
        <v>149</v>
      </c>
      <c r="B29" s="4" t="s">
        <v>150</v>
      </c>
      <c r="C29" s="12">
        <v>1282200</v>
      </c>
      <c r="D29" s="12">
        <v>1412222.16</v>
      </c>
    </row>
    <row r="30" spans="1:4" ht="12.75" customHeight="1" x14ac:dyDescent="0.2">
      <c r="A30" s="59" t="s">
        <v>72</v>
      </c>
      <c r="B30" s="60"/>
      <c r="C30" s="14">
        <f>C31+C32</f>
        <v>8609100</v>
      </c>
      <c r="D30" s="14">
        <f>D31+D32</f>
        <v>2957487.3</v>
      </c>
    </row>
    <row r="31" spans="1:4" ht="12.75" customHeight="1" x14ac:dyDescent="0.2">
      <c r="A31" s="10" t="s">
        <v>95</v>
      </c>
      <c r="B31" s="6" t="s">
        <v>73</v>
      </c>
      <c r="C31" s="12">
        <v>1536800</v>
      </c>
      <c r="D31" s="12">
        <v>1465322.79</v>
      </c>
    </row>
    <row r="32" spans="1:4" ht="12.75" customHeight="1" x14ac:dyDescent="0.2">
      <c r="A32" s="9" t="s">
        <v>96</v>
      </c>
      <c r="B32" s="4" t="s">
        <v>74</v>
      </c>
      <c r="C32" s="12">
        <v>7072300</v>
      </c>
      <c r="D32" s="12">
        <v>1492164.51</v>
      </c>
    </row>
    <row r="33" spans="1:4" ht="12.75" customHeight="1" x14ac:dyDescent="0.2">
      <c r="A33" s="52" t="s">
        <v>29</v>
      </c>
      <c r="B33" s="52"/>
      <c r="C33" s="14">
        <f>C34+C35</f>
        <v>3000800</v>
      </c>
      <c r="D33" s="14">
        <f>D34+D35</f>
        <v>3139160.17</v>
      </c>
    </row>
    <row r="34" spans="1:4" ht="22.5" customHeight="1" x14ac:dyDescent="0.2">
      <c r="A34" s="6" t="s">
        <v>97</v>
      </c>
      <c r="B34" s="4" t="s">
        <v>151</v>
      </c>
      <c r="C34" s="12">
        <v>3000800</v>
      </c>
      <c r="D34" s="12">
        <v>3135660.17</v>
      </c>
    </row>
    <row r="35" spans="1:4" ht="11.25" customHeight="1" x14ac:dyDescent="0.2">
      <c r="A35" s="11" t="s">
        <v>98</v>
      </c>
      <c r="B35" s="4" t="s">
        <v>75</v>
      </c>
      <c r="C35" s="12">
        <v>0</v>
      </c>
      <c r="D35" s="12">
        <v>3500</v>
      </c>
    </row>
    <row r="36" spans="1:4" ht="11.25" customHeight="1" x14ac:dyDescent="0.25">
      <c r="A36" s="54" t="s">
        <v>87</v>
      </c>
      <c r="B36" s="55"/>
      <c r="C36" s="14">
        <f>C37</f>
        <v>0</v>
      </c>
      <c r="D36" s="14">
        <f>D37</f>
        <v>22.44</v>
      </c>
    </row>
    <row r="37" spans="1:4" ht="23.25" customHeight="1" x14ac:dyDescent="0.2">
      <c r="A37" s="49" t="s">
        <v>201</v>
      </c>
      <c r="B37" s="48" t="s">
        <v>200</v>
      </c>
      <c r="C37" s="12">
        <v>0</v>
      </c>
      <c r="D37" s="12">
        <v>22.44</v>
      </c>
    </row>
    <row r="38" spans="1:4" ht="20.25" customHeight="1" x14ac:dyDescent="0.2">
      <c r="A38" s="52" t="s">
        <v>28</v>
      </c>
      <c r="B38" s="52"/>
      <c r="C38" s="14">
        <f>SUM(C39:C44)</f>
        <v>5939000</v>
      </c>
      <c r="D38" s="14">
        <f>SUM(D39:D44)</f>
        <v>3326749.43</v>
      </c>
    </row>
    <row r="39" spans="1:4" ht="33.75" customHeight="1" x14ac:dyDescent="0.2">
      <c r="A39" s="6" t="s">
        <v>99</v>
      </c>
      <c r="B39" s="4" t="s">
        <v>27</v>
      </c>
      <c r="C39" s="12">
        <v>2983000</v>
      </c>
      <c r="D39" s="12">
        <v>1173388.3500000001</v>
      </c>
    </row>
    <row r="40" spans="1:4" ht="35.25" customHeight="1" x14ac:dyDescent="0.2">
      <c r="A40" s="6" t="s">
        <v>100</v>
      </c>
      <c r="B40" s="4" t="s">
        <v>26</v>
      </c>
      <c r="C40" s="12">
        <v>297000</v>
      </c>
      <c r="D40" s="12">
        <v>158465.04999999999</v>
      </c>
    </row>
    <row r="41" spans="1:4" ht="34.5" customHeight="1" x14ac:dyDescent="0.2">
      <c r="A41" s="6" t="s">
        <v>101</v>
      </c>
      <c r="B41" s="4" t="s">
        <v>25</v>
      </c>
      <c r="C41" s="12">
        <v>29000</v>
      </c>
      <c r="D41" s="12">
        <v>1466.28</v>
      </c>
    </row>
    <row r="42" spans="1:4" ht="23.25" customHeight="1" x14ac:dyDescent="0.2">
      <c r="A42" s="6" t="s">
        <v>102</v>
      </c>
      <c r="B42" s="4" t="s">
        <v>24</v>
      </c>
      <c r="C42" s="12">
        <v>1850000</v>
      </c>
      <c r="D42" s="12">
        <v>1393952.15</v>
      </c>
    </row>
    <row r="43" spans="1:4" ht="23.25" customHeight="1" x14ac:dyDescent="0.2">
      <c r="A43" s="6" t="s">
        <v>164</v>
      </c>
      <c r="B43" s="4" t="s">
        <v>165</v>
      </c>
      <c r="C43" s="12">
        <v>0</v>
      </c>
      <c r="D43" s="12">
        <v>14200</v>
      </c>
    </row>
    <row r="44" spans="1:4" ht="35.25" customHeight="1" x14ac:dyDescent="0.2">
      <c r="A44" s="6" t="s">
        <v>103</v>
      </c>
      <c r="B44" s="4" t="s">
        <v>23</v>
      </c>
      <c r="C44" s="12">
        <v>780000</v>
      </c>
      <c r="D44" s="12">
        <v>585277.6</v>
      </c>
    </row>
    <row r="45" spans="1:4" ht="12" customHeight="1" x14ac:dyDescent="0.2">
      <c r="A45" s="52" t="s">
        <v>22</v>
      </c>
      <c r="B45" s="52"/>
      <c r="C45" s="14">
        <f>SUM(C46:C49)</f>
        <v>189400</v>
      </c>
      <c r="D45" s="14">
        <f>SUM(D46:D49)</f>
        <v>89921.76999999999</v>
      </c>
    </row>
    <row r="46" spans="1:4" ht="23.25" customHeight="1" x14ac:dyDescent="0.2">
      <c r="A46" s="6" t="s">
        <v>105</v>
      </c>
      <c r="B46" s="4" t="s">
        <v>21</v>
      </c>
      <c r="C46" s="12">
        <v>54800</v>
      </c>
      <c r="D46" s="12">
        <v>23286.54</v>
      </c>
    </row>
    <row r="47" spans="1:4" ht="24.75" customHeight="1" x14ac:dyDescent="0.2">
      <c r="A47" s="6" t="s">
        <v>104</v>
      </c>
      <c r="B47" s="4" t="s">
        <v>20</v>
      </c>
      <c r="C47" s="12">
        <v>500</v>
      </c>
      <c r="D47" s="12">
        <v>871.78</v>
      </c>
    </row>
    <row r="48" spans="1:4" ht="25.5" customHeight="1" x14ac:dyDescent="0.2">
      <c r="A48" s="9" t="s">
        <v>106</v>
      </c>
      <c r="B48" s="4" t="s">
        <v>19</v>
      </c>
      <c r="C48" s="12">
        <v>82100</v>
      </c>
      <c r="D48" s="12">
        <v>65763.45</v>
      </c>
    </row>
    <row r="49" spans="1:4" ht="17.25" customHeight="1" x14ac:dyDescent="0.2">
      <c r="A49" s="9" t="s">
        <v>107</v>
      </c>
      <c r="B49" s="4" t="s">
        <v>76</v>
      </c>
      <c r="C49" s="12">
        <v>52000</v>
      </c>
      <c r="D49" s="12">
        <v>0</v>
      </c>
    </row>
    <row r="50" spans="1:4" ht="12" customHeight="1" x14ac:dyDescent="0.2">
      <c r="A50" s="52" t="s">
        <v>50</v>
      </c>
      <c r="B50" s="52"/>
      <c r="C50" s="14">
        <f>SUM(C51:C52)</f>
        <v>44604732.159999996</v>
      </c>
      <c r="D50" s="14">
        <f>SUM(D51:D53)</f>
        <v>37649991.710000001</v>
      </c>
    </row>
    <row r="51" spans="1:4" ht="12.75" customHeight="1" x14ac:dyDescent="0.2">
      <c r="A51" s="6" t="s">
        <v>108</v>
      </c>
      <c r="B51" s="4" t="s">
        <v>84</v>
      </c>
      <c r="C51" s="12">
        <v>44277682.159999996</v>
      </c>
      <c r="D51" s="12">
        <v>29023434.27</v>
      </c>
    </row>
    <row r="52" spans="1:4" ht="24.75" customHeight="1" x14ac:dyDescent="0.2">
      <c r="A52" s="6" t="s">
        <v>109</v>
      </c>
      <c r="B52" s="4" t="s">
        <v>18</v>
      </c>
      <c r="C52" s="12">
        <v>327050</v>
      </c>
      <c r="D52" s="12">
        <v>107163.69</v>
      </c>
    </row>
    <row r="53" spans="1:4" ht="13.5" customHeight="1" x14ac:dyDescent="0.2">
      <c r="A53" s="6" t="s">
        <v>110</v>
      </c>
      <c r="B53" s="4" t="s">
        <v>80</v>
      </c>
      <c r="C53" s="12">
        <v>0</v>
      </c>
      <c r="D53" s="12">
        <v>8519393.75</v>
      </c>
    </row>
    <row r="54" spans="1:4" ht="12" customHeight="1" x14ac:dyDescent="0.2">
      <c r="A54" s="52" t="s">
        <v>17</v>
      </c>
      <c r="B54" s="52"/>
      <c r="C54" s="14">
        <f>SUM(C55:C57)</f>
        <v>175000</v>
      </c>
      <c r="D54" s="14">
        <f>SUM(D55:D57)</f>
        <v>509712.91</v>
      </c>
    </row>
    <row r="55" spans="1:4" ht="36" hidden="1" customHeight="1" x14ac:dyDescent="0.2">
      <c r="A55" s="6" t="s">
        <v>111</v>
      </c>
      <c r="B55" s="4" t="s">
        <v>16</v>
      </c>
      <c r="C55" s="12">
        <v>0</v>
      </c>
      <c r="D55" s="12">
        <v>0</v>
      </c>
    </row>
    <row r="56" spans="1:4" ht="23.25" customHeight="1" x14ac:dyDescent="0.2">
      <c r="A56" s="6" t="s">
        <v>112</v>
      </c>
      <c r="B56" s="4" t="s">
        <v>15</v>
      </c>
      <c r="C56" s="12">
        <v>75000</v>
      </c>
      <c r="D56" s="12">
        <v>449715.04</v>
      </c>
    </row>
    <row r="57" spans="1:4" ht="25.5" customHeight="1" x14ac:dyDescent="0.2">
      <c r="A57" s="6" t="s">
        <v>152</v>
      </c>
      <c r="B57" s="4" t="s">
        <v>14</v>
      </c>
      <c r="C57" s="12">
        <v>100000</v>
      </c>
      <c r="D57" s="12">
        <v>59997.87</v>
      </c>
    </row>
    <row r="58" spans="1:4" ht="12" customHeight="1" x14ac:dyDescent="0.2">
      <c r="A58" s="52" t="s">
        <v>13</v>
      </c>
      <c r="B58" s="52"/>
      <c r="C58" s="14">
        <f>SUM(C59:C80)</f>
        <v>522900</v>
      </c>
      <c r="D58" s="14">
        <f>SUM(D59:D80)</f>
        <v>798888.67999999993</v>
      </c>
    </row>
    <row r="59" spans="1:4" s="13" customFormat="1" ht="33.75" customHeight="1" x14ac:dyDescent="0.2">
      <c r="A59" s="36" t="s">
        <v>166</v>
      </c>
      <c r="B59" s="11" t="s">
        <v>167</v>
      </c>
      <c r="C59" s="12">
        <v>1000</v>
      </c>
      <c r="D59" s="30">
        <v>8174.94</v>
      </c>
    </row>
    <row r="60" spans="1:4" s="13" customFormat="1" ht="47.25" customHeight="1" x14ac:dyDescent="0.2">
      <c r="A60" s="36" t="s">
        <v>168</v>
      </c>
      <c r="B60" s="11" t="s">
        <v>169</v>
      </c>
      <c r="C60" s="12">
        <v>0</v>
      </c>
      <c r="D60" s="30">
        <v>5006.58</v>
      </c>
    </row>
    <row r="61" spans="1:4" s="13" customFormat="1" ht="33.75" customHeight="1" x14ac:dyDescent="0.2">
      <c r="A61" s="37" t="s">
        <v>170</v>
      </c>
      <c r="B61" s="11" t="s">
        <v>171</v>
      </c>
      <c r="C61" s="12">
        <v>1000</v>
      </c>
      <c r="D61" s="30">
        <v>0</v>
      </c>
    </row>
    <row r="62" spans="1:4" s="13" customFormat="1" ht="35.25" customHeight="1" x14ac:dyDescent="0.2">
      <c r="A62" s="37" t="s">
        <v>172</v>
      </c>
      <c r="B62" s="11" t="s">
        <v>173</v>
      </c>
      <c r="C62" s="12">
        <v>2400</v>
      </c>
      <c r="D62" s="30">
        <v>1800</v>
      </c>
    </row>
    <row r="63" spans="1:4" s="13" customFormat="1" ht="35.25" customHeight="1" x14ac:dyDescent="0.2">
      <c r="A63" s="37" t="s">
        <v>202</v>
      </c>
      <c r="B63" s="11" t="s">
        <v>174</v>
      </c>
      <c r="C63" s="12">
        <v>0</v>
      </c>
      <c r="D63" s="30">
        <v>-6102.26</v>
      </c>
    </row>
    <row r="64" spans="1:4" s="13" customFormat="1" ht="34.5" customHeight="1" x14ac:dyDescent="0.2">
      <c r="A64" s="38" t="s">
        <v>175</v>
      </c>
      <c r="B64" s="11" t="s">
        <v>174</v>
      </c>
      <c r="C64" s="12">
        <v>0</v>
      </c>
      <c r="D64" s="30">
        <v>1588.67</v>
      </c>
    </row>
    <row r="65" spans="1:4" s="13" customFormat="1" ht="45" customHeight="1" x14ac:dyDescent="0.2">
      <c r="A65" s="38" t="s">
        <v>176</v>
      </c>
      <c r="B65" s="11" t="s">
        <v>177</v>
      </c>
      <c r="C65" s="12">
        <v>370700</v>
      </c>
      <c r="D65" s="30">
        <v>355133.37</v>
      </c>
    </row>
    <row r="66" spans="1:4" s="13" customFormat="1" ht="33.75" customHeight="1" x14ac:dyDescent="0.2">
      <c r="A66" s="38" t="s">
        <v>178</v>
      </c>
      <c r="B66" s="11" t="s">
        <v>167</v>
      </c>
      <c r="C66" s="12">
        <v>0</v>
      </c>
      <c r="D66" s="30">
        <v>5503.39</v>
      </c>
    </row>
    <row r="67" spans="1:4" ht="46.5" customHeight="1" x14ac:dyDescent="0.2">
      <c r="A67" s="39" t="s">
        <v>179</v>
      </c>
      <c r="B67" s="15" t="s">
        <v>169</v>
      </c>
      <c r="C67" s="12">
        <v>4800</v>
      </c>
      <c r="D67" s="30">
        <v>7250</v>
      </c>
    </row>
    <row r="68" spans="1:4" ht="33" customHeight="1" x14ac:dyDescent="0.2">
      <c r="A68" s="29" t="s">
        <v>180</v>
      </c>
      <c r="B68" s="15" t="s">
        <v>181</v>
      </c>
      <c r="C68" s="12">
        <v>3600</v>
      </c>
      <c r="D68" s="30">
        <v>5000</v>
      </c>
    </row>
    <row r="69" spans="1:4" ht="36" customHeight="1" x14ac:dyDescent="0.2">
      <c r="A69" s="39" t="s">
        <v>182</v>
      </c>
      <c r="B69" s="15" t="s">
        <v>85</v>
      </c>
      <c r="C69" s="12">
        <v>0</v>
      </c>
      <c r="D69" s="30">
        <v>81000</v>
      </c>
    </row>
    <row r="70" spans="1:4" ht="33.75" customHeight="1" x14ac:dyDescent="0.2">
      <c r="A70" s="40" t="s">
        <v>183</v>
      </c>
      <c r="B70" s="15" t="s">
        <v>171</v>
      </c>
      <c r="C70" s="12">
        <v>0</v>
      </c>
      <c r="D70" s="30">
        <v>750</v>
      </c>
    </row>
    <row r="71" spans="1:4" ht="33.75" customHeight="1" x14ac:dyDescent="0.2">
      <c r="A71" s="40" t="s">
        <v>184</v>
      </c>
      <c r="B71" s="15" t="s">
        <v>153</v>
      </c>
      <c r="C71" s="12">
        <v>3600</v>
      </c>
      <c r="D71" s="30">
        <v>2500</v>
      </c>
    </row>
    <row r="72" spans="1:4" ht="45" customHeight="1" x14ac:dyDescent="0.2">
      <c r="A72" s="40" t="s">
        <v>185</v>
      </c>
      <c r="B72" s="15" t="s">
        <v>186</v>
      </c>
      <c r="C72" s="12">
        <v>6200</v>
      </c>
      <c r="D72" s="30">
        <v>7050</v>
      </c>
    </row>
    <row r="73" spans="1:4" ht="33.75" customHeight="1" x14ac:dyDescent="0.2">
      <c r="A73" s="40" t="s">
        <v>187</v>
      </c>
      <c r="B73" s="15" t="s">
        <v>83</v>
      </c>
      <c r="C73" s="12">
        <v>0</v>
      </c>
      <c r="D73" s="30">
        <v>4755.17</v>
      </c>
    </row>
    <row r="74" spans="1:4" ht="34.5" customHeight="1" x14ac:dyDescent="0.2">
      <c r="A74" s="40" t="s">
        <v>188</v>
      </c>
      <c r="B74" s="15" t="s">
        <v>189</v>
      </c>
      <c r="C74" s="12">
        <v>4800</v>
      </c>
      <c r="D74" s="30">
        <v>17500</v>
      </c>
    </row>
    <row r="75" spans="1:4" ht="33.75" customHeight="1" x14ac:dyDescent="0.2">
      <c r="A75" s="40" t="s">
        <v>190</v>
      </c>
      <c r="B75" s="15" t="s">
        <v>173</v>
      </c>
      <c r="C75" s="12">
        <v>12000</v>
      </c>
      <c r="D75" s="30">
        <v>112153.24</v>
      </c>
    </row>
    <row r="76" spans="1:4" ht="33.75" customHeight="1" x14ac:dyDescent="0.2">
      <c r="A76" s="41" t="s">
        <v>191</v>
      </c>
      <c r="B76" s="11" t="s">
        <v>192</v>
      </c>
      <c r="C76" s="12">
        <v>0</v>
      </c>
      <c r="D76" s="30">
        <v>248.34</v>
      </c>
    </row>
    <row r="77" spans="1:4" ht="33" customHeight="1" x14ac:dyDescent="0.2">
      <c r="A77" s="41" t="s">
        <v>193</v>
      </c>
      <c r="B77" s="11" t="s">
        <v>174</v>
      </c>
      <c r="C77" s="12">
        <v>0</v>
      </c>
      <c r="D77" s="30">
        <v>20455.759999999998</v>
      </c>
    </row>
    <row r="78" spans="1:4" ht="35.25" customHeight="1" x14ac:dyDescent="0.2">
      <c r="A78" s="41" t="s">
        <v>194</v>
      </c>
      <c r="B78" s="11" t="s">
        <v>77</v>
      </c>
      <c r="C78" s="12">
        <v>92800</v>
      </c>
      <c r="D78" s="30">
        <v>52952.73</v>
      </c>
    </row>
    <row r="79" spans="1:4" ht="25.5" customHeight="1" x14ac:dyDescent="0.2">
      <c r="A79" s="41" t="s">
        <v>195</v>
      </c>
      <c r="B79" s="11" t="s">
        <v>78</v>
      </c>
      <c r="C79" s="12">
        <v>20000</v>
      </c>
      <c r="D79" s="30">
        <v>114200</v>
      </c>
    </row>
    <row r="80" spans="1:4" ht="34.5" customHeight="1" x14ac:dyDescent="0.2">
      <c r="A80" s="41" t="s">
        <v>196</v>
      </c>
      <c r="B80" s="11" t="s">
        <v>174</v>
      </c>
      <c r="C80" s="12">
        <v>0</v>
      </c>
      <c r="D80" s="30">
        <v>1968.75</v>
      </c>
    </row>
    <row r="81" spans="1:4" ht="13.5" customHeight="1" x14ac:dyDescent="0.2">
      <c r="A81" s="53" t="s">
        <v>12</v>
      </c>
      <c r="B81" s="53"/>
      <c r="C81" s="14">
        <v>0</v>
      </c>
      <c r="D81" s="14">
        <f>D82</f>
        <v>16081.56</v>
      </c>
    </row>
    <row r="82" spans="1:4" ht="14.25" customHeight="1" x14ac:dyDescent="0.2">
      <c r="A82" s="22" t="s">
        <v>113</v>
      </c>
      <c r="B82" s="23" t="s">
        <v>11</v>
      </c>
      <c r="C82" s="12">
        <v>0</v>
      </c>
      <c r="D82" s="12">
        <v>16081.56</v>
      </c>
    </row>
    <row r="83" spans="1:4" s="13" customFormat="1" ht="15.75" customHeight="1" x14ac:dyDescent="0.2">
      <c r="A83" s="52" t="s">
        <v>10</v>
      </c>
      <c r="B83" s="52"/>
      <c r="C83" s="14">
        <f>C85+C88+C123+C146+C161</f>
        <v>1610174540.22</v>
      </c>
      <c r="D83" s="14">
        <f>D84+D161+D163+D165</f>
        <v>1014439558.8899999</v>
      </c>
    </row>
    <row r="84" spans="1:4" s="13" customFormat="1" ht="16.5" customHeight="1" x14ac:dyDescent="0.2">
      <c r="A84" s="52" t="s">
        <v>51</v>
      </c>
      <c r="B84" s="52"/>
      <c r="C84" s="14">
        <f>C85+C88+C123+C146</f>
        <v>1608914206.22</v>
      </c>
      <c r="D84" s="14">
        <f>D85+D88+D123+D146</f>
        <v>1026177381.1799998</v>
      </c>
    </row>
    <row r="85" spans="1:4" s="13" customFormat="1" ht="15" customHeight="1" x14ac:dyDescent="0.2">
      <c r="A85" s="52" t="s">
        <v>9</v>
      </c>
      <c r="B85" s="52"/>
      <c r="C85" s="14">
        <f>C86+C87</f>
        <v>94498400</v>
      </c>
      <c r="D85" s="14">
        <f>D87+D86</f>
        <v>70873800</v>
      </c>
    </row>
    <row r="86" spans="1:4" s="13" customFormat="1" ht="15" hidden="1" customHeight="1" x14ac:dyDescent="0.2">
      <c r="A86" s="24" t="s">
        <v>114</v>
      </c>
      <c r="B86" s="4" t="s">
        <v>81</v>
      </c>
      <c r="C86" s="12">
        <v>0</v>
      </c>
      <c r="D86" s="12">
        <v>0</v>
      </c>
    </row>
    <row r="87" spans="1:4" s="13" customFormat="1" ht="13.5" customHeight="1" x14ac:dyDescent="0.2">
      <c r="A87" s="22" t="s">
        <v>115</v>
      </c>
      <c r="B87" s="23" t="s">
        <v>8</v>
      </c>
      <c r="C87" s="12">
        <v>94498400</v>
      </c>
      <c r="D87" s="12">
        <v>70873800</v>
      </c>
    </row>
    <row r="88" spans="1:4" s="13" customFormat="1" ht="14.25" customHeight="1" x14ac:dyDescent="0.2">
      <c r="A88" s="52" t="s">
        <v>7</v>
      </c>
      <c r="B88" s="52"/>
      <c r="C88" s="14">
        <f>SUM(C89:C122)</f>
        <v>829223294</v>
      </c>
      <c r="D88" s="14">
        <f>SUM(D89:D122)</f>
        <v>491768353.59999996</v>
      </c>
    </row>
    <row r="89" spans="1:4" s="13" customFormat="1" ht="36" customHeight="1" x14ac:dyDescent="0.2">
      <c r="A89" s="32" t="s">
        <v>116</v>
      </c>
      <c r="B89" s="23" t="s">
        <v>208</v>
      </c>
      <c r="C89" s="12">
        <v>40941900</v>
      </c>
      <c r="D89" s="12">
        <v>0</v>
      </c>
    </row>
    <row r="90" spans="1:4" s="13" customFormat="1" ht="22.5" customHeight="1" x14ac:dyDescent="0.2">
      <c r="A90" s="32" t="s">
        <v>116</v>
      </c>
      <c r="B90" s="23" t="s">
        <v>209</v>
      </c>
      <c r="C90" s="12">
        <v>908500</v>
      </c>
      <c r="D90" s="12">
        <v>908500</v>
      </c>
    </row>
    <row r="91" spans="1:4" s="13" customFormat="1" ht="22.5" customHeight="1" x14ac:dyDescent="0.2">
      <c r="A91" s="33" t="s">
        <v>117</v>
      </c>
      <c r="B91" s="23" t="s">
        <v>154</v>
      </c>
      <c r="C91" s="12">
        <v>9780300</v>
      </c>
      <c r="D91" s="12">
        <v>9642765.0999999996</v>
      </c>
    </row>
    <row r="92" spans="1:4" s="13" customFormat="1" ht="22.5" customHeight="1" x14ac:dyDescent="0.2">
      <c r="A92" s="33" t="s">
        <v>117</v>
      </c>
      <c r="B92" s="23" t="s">
        <v>154</v>
      </c>
      <c r="C92" s="45">
        <v>407500</v>
      </c>
      <c r="D92" s="12">
        <v>401769.55</v>
      </c>
    </row>
    <row r="93" spans="1:4" s="13" customFormat="1" ht="33.75" customHeight="1" x14ac:dyDescent="0.2">
      <c r="A93" s="22" t="s">
        <v>118</v>
      </c>
      <c r="B93" s="23" t="s">
        <v>155</v>
      </c>
      <c r="C93" s="12">
        <v>78000000</v>
      </c>
      <c r="D93" s="12">
        <v>32483169.41</v>
      </c>
    </row>
    <row r="94" spans="1:4" s="13" customFormat="1" ht="34.5" customHeight="1" x14ac:dyDescent="0.2">
      <c r="A94" s="33" t="s">
        <v>158</v>
      </c>
      <c r="B94" s="23" t="s">
        <v>216</v>
      </c>
      <c r="C94" s="12">
        <v>1941625</v>
      </c>
      <c r="D94" s="12">
        <v>0</v>
      </c>
    </row>
    <row r="95" spans="1:4" s="13" customFormat="1" ht="33.75" customHeight="1" x14ac:dyDescent="0.2">
      <c r="A95" s="33" t="s">
        <v>158</v>
      </c>
      <c r="B95" s="23" t="s">
        <v>216</v>
      </c>
      <c r="C95" s="45">
        <v>80925</v>
      </c>
      <c r="D95" s="12">
        <v>0</v>
      </c>
    </row>
    <row r="96" spans="1:4" s="13" customFormat="1" ht="35.25" customHeight="1" x14ac:dyDescent="0.2">
      <c r="A96" s="22" t="s">
        <v>119</v>
      </c>
      <c r="B96" s="23" t="s">
        <v>215</v>
      </c>
      <c r="C96" s="12">
        <v>1046915.56</v>
      </c>
      <c r="D96" s="12">
        <v>1043671.76</v>
      </c>
    </row>
    <row r="97" spans="1:4" s="13" customFormat="1" ht="37.5" customHeight="1" x14ac:dyDescent="0.2">
      <c r="A97" s="22" t="s">
        <v>119</v>
      </c>
      <c r="B97" s="23" t="s">
        <v>215</v>
      </c>
      <c r="C97" s="12">
        <v>295284.44</v>
      </c>
      <c r="D97" s="12">
        <v>294369.52</v>
      </c>
    </row>
    <row r="98" spans="1:4" s="13" customFormat="1" ht="34.5" customHeight="1" x14ac:dyDescent="0.2">
      <c r="A98" s="22" t="s">
        <v>120</v>
      </c>
      <c r="B98" s="23" t="s">
        <v>214</v>
      </c>
      <c r="C98" s="12">
        <v>309940</v>
      </c>
      <c r="D98" s="12">
        <v>309940</v>
      </c>
    </row>
    <row r="99" spans="1:4" s="13" customFormat="1" ht="36" customHeight="1" x14ac:dyDescent="0.2">
      <c r="A99" s="22" t="s">
        <v>121</v>
      </c>
      <c r="B99" s="23" t="s">
        <v>212</v>
      </c>
      <c r="C99" s="12">
        <v>4074000</v>
      </c>
      <c r="D99" s="12">
        <v>0</v>
      </c>
    </row>
    <row r="100" spans="1:4" s="13" customFormat="1" ht="35.25" customHeight="1" x14ac:dyDescent="0.2">
      <c r="A100" s="22" t="s">
        <v>121</v>
      </c>
      <c r="B100" s="23" t="s">
        <v>213</v>
      </c>
      <c r="C100" s="12">
        <v>30524600</v>
      </c>
      <c r="D100" s="12">
        <v>2876892.06</v>
      </c>
    </row>
    <row r="101" spans="1:4" s="13" customFormat="1" ht="25.5" customHeight="1" x14ac:dyDescent="0.2">
      <c r="A101" s="33" t="s">
        <v>122</v>
      </c>
      <c r="B101" s="23" t="s">
        <v>156</v>
      </c>
      <c r="C101" s="12">
        <v>15591091.57</v>
      </c>
      <c r="D101" s="12">
        <v>5932463.1699999999</v>
      </c>
    </row>
    <row r="102" spans="1:4" s="13" customFormat="1" ht="22.5" customHeight="1" x14ac:dyDescent="0.2">
      <c r="A102" s="33" t="s">
        <v>122</v>
      </c>
      <c r="B102" s="23" t="s">
        <v>156</v>
      </c>
      <c r="C102" s="12">
        <v>4397508.43</v>
      </c>
      <c r="D102" s="12">
        <v>1673256.65</v>
      </c>
    </row>
    <row r="103" spans="1:4" s="13" customFormat="1" ht="35.25" customHeight="1" x14ac:dyDescent="0.2">
      <c r="A103" s="33" t="s">
        <v>123</v>
      </c>
      <c r="B103" s="23" t="s">
        <v>157</v>
      </c>
      <c r="C103" s="46">
        <v>6024191.54</v>
      </c>
      <c r="D103" s="12">
        <v>760315.79</v>
      </c>
    </row>
    <row r="104" spans="1:4" s="13" customFormat="1" ht="35.25" customHeight="1" x14ac:dyDescent="0.2">
      <c r="A104" s="33" t="s">
        <v>123</v>
      </c>
      <c r="B104" s="23" t="s">
        <v>157</v>
      </c>
      <c r="C104" s="12">
        <v>6243000</v>
      </c>
      <c r="D104" s="12">
        <v>6243000</v>
      </c>
    </row>
    <row r="105" spans="1:4" s="13" customFormat="1" ht="35.25" customHeight="1" x14ac:dyDescent="0.2">
      <c r="A105" s="33" t="s">
        <v>123</v>
      </c>
      <c r="B105" s="23" t="s">
        <v>157</v>
      </c>
      <c r="C105" s="45">
        <v>251008.46</v>
      </c>
      <c r="D105" s="12">
        <v>31679.89</v>
      </c>
    </row>
    <row r="106" spans="1:4" s="13" customFormat="1" ht="14.25" customHeight="1" x14ac:dyDescent="0.2">
      <c r="A106" s="33" t="s">
        <v>197</v>
      </c>
      <c r="B106" s="23" t="s">
        <v>204</v>
      </c>
      <c r="C106" s="47">
        <v>100000</v>
      </c>
      <c r="D106" s="47">
        <v>100000</v>
      </c>
    </row>
    <row r="107" spans="1:4" s="13" customFormat="1" ht="14.25" customHeight="1" x14ac:dyDescent="0.2">
      <c r="A107" s="33" t="s">
        <v>197</v>
      </c>
      <c r="B107" s="23" t="s">
        <v>204</v>
      </c>
      <c r="C107" s="47">
        <v>44004</v>
      </c>
      <c r="D107" s="47">
        <v>44004</v>
      </c>
    </row>
    <row r="108" spans="1:4" s="13" customFormat="1" ht="24" customHeight="1" x14ac:dyDescent="0.2">
      <c r="A108" s="22" t="s">
        <v>124</v>
      </c>
      <c r="B108" s="23" t="s">
        <v>54</v>
      </c>
      <c r="C108" s="12">
        <v>452649500</v>
      </c>
      <c r="D108" s="12">
        <v>341948520</v>
      </c>
    </row>
    <row r="109" spans="1:4" s="13" customFormat="1" ht="43.5" customHeight="1" x14ac:dyDescent="0.2">
      <c r="A109" s="22" t="s">
        <v>124</v>
      </c>
      <c r="B109" s="34" t="s">
        <v>210</v>
      </c>
      <c r="C109" s="12">
        <v>2800000</v>
      </c>
      <c r="D109" s="12">
        <v>2800000</v>
      </c>
    </row>
    <row r="110" spans="1:4" s="13" customFormat="1" ht="35.25" customHeight="1" x14ac:dyDescent="0.2">
      <c r="A110" s="22" t="s">
        <v>124</v>
      </c>
      <c r="B110" s="34" t="s">
        <v>211</v>
      </c>
      <c r="C110" s="12">
        <v>2856700</v>
      </c>
      <c r="D110" s="12">
        <v>2856700</v>
      </c>
    </row>
    <row r="111" spans="1:4" s="13" customFormat="1" ht="44.25" customHeight="1" x14ac:dyDescent="0.2">
      <c r="A111" s="22" t="s">
        <v>124</v>
      </c>
      <c r="B111" s="23" t="s">
        <v>53</v>
      </c>
      <c r="C111" s="12">
        <v>601000</v>
      </c>
      <c r="D111" s="12">
        <v>601000</v>
      </c>
    </row>
    <row r="112" spans="1:4" s="13" customFormat="1" ht="33.75" customHeight="1" x14ac:dyDescent="0.2">
      <c r="A112" s="22" t="s">
        <v>124</v>
      </c>
      <c r="B112" s="34" t="s">
        <v>217</v>
      </c>
      <c r="C112" s="12">
        <v>6000000</v>
      </c>
      <c r="D112" s="12">
        <v>0</v>
      </c>
    </row>
    <row r="113" spans="1:4" s="13" customFormat="1" ht="35.25" customHeight="1" x14ac:dyDescent="0.2">
      <c r="A113" s="22" t="s">
        <v>124</v>
      </c>
      <c r="B113" s="34" t="s">
        <v>218</v>
      </c>
      <c r="C113" s="12">
        <v>300000</v>
      </c>
      <c r="D113" s="12">
        <v>0</v>
      </c>
    </row>
    <row r="114" spans="1:4" s="13" customFormat="1" ht="39" customHeight="1" x14ac:dyDescent="0.2">
      <c r="A114" s="33" t="s">
        <v>124</v>
      </c>
      <c r="B114" s="34" t="s">
        <v>219</v>
      </c>
      <c r="C114" s="12">
        <v>67763200</v>
      </c>
      <c r="D114" s="12">
        <v>60539297.020000003</v>
      </c>
    </row>
    <row r="115" spans="1:4" s="13" customFormat="1" ht="34.5" customHeight="1" x14ac:dyDescent="0.2">
      <c r="A115" s="33" t="s">
        <v>124</v>
      </c>
      <c r="B115" s="34" t="s">
        <v>220</v>
      </c>
      <c r="C115" s="12">
        <v>18244200</v>
      </c>
      <c r="D115" s="12">
        <v>7498947.2999999998</v>
      </c>
    </row>
    <row r="116" spans="1:4" s="13" customFormat="1" ht="20.25" customHeight="1" x14ac:dyDescent="0.2">
      <c r="A116" s="33" t="s">
        <v>124</v>
      </c>
      <c r="B116" s="34" t="s">
        <v>221</v>
      </c>
      <c r="C116" s="47">
        <v>5708700</v>
      </c>
      <c r="D116" s="47">
        <v>5708700</v>
      </c>
    </row>
    <row r="117" spans="1:4" s="13" customFormat="1" ht="21.75" customHeight="1" x14ac:dyDescent="0.2">
      <c r="A117" s="33" t="s">
        <v>124</v>
      </c>
      <c r="B117" s="34" t="s">
        <v>205</v>
      </c>
      <c r="C117" s="47">
        <v>404000</v>
      </c>
      <c r="D117" s="47">
        <v>404000</v>
      </c>
    </row>
    <row r="118" spans="1:4" s="13" customFormat="1" ht="44.25" customHeight="1" x14ac:dyDescent="0.2">
      <c r="A118" s="33" t="s">
        <v>124</v>
      </c>
      <c r="B118" s="34" t="s">
        <v>207</v>
      </c>
      <c r="C118" s="47">
        <v>3800000</v>
      </c>
      <c r="D118" s="47">
        <v>3800000</v>
      </c>
    </row>
    <row r="119" spans="1:4" s="13" customFormat="1" ht="38.25" customHeight="1" x14ac:dyDescent="0.2">
      <c r="A119" s="33" t="s">
        <v>124</v>
      </c>
      <c r="B119" s="34" t="s">
        <v>206</v>
      </c>
      <c r="C119" s="47">
        <v>58600000</v>
      </c>
      <c r="D119" s="47">
        <v>0</v>
      </c>
    </row>
    <row r="120" spans="1:4" s="13" customFormat="1" ht="33" customHeight="1" x14ac:dyDescent="0.2">
      <c r="A120" s="33" t="s">
        <v>124</v>
      </c>
      <c r="B120" s="34" t="s">
        <v>203</v>
      </c>
      <c r="C120" s="47">
        <v>7933700</v>
      </c>
      <c r="D120" s="47">
        <v>2453470.5299999998</v>
      </c>
    </row>
    <row r="121" spans="1:4" s="13" customFormat="1" ht="34.5" customHeight="1" x14ac:dyDescent="0.2">
      <c r="A121" s="33" t="s">
        <v>125</v>
      </c>
      <c r="B121" s="34" t="s">
        <v>222</v>
      </c>
      <c r="C121" s="47">
        <v>575999.84</v>
      </c>
      <c r="D121" s="12">
        <v>395444.87</v>
      </c>
    </row>
    <row r="122" spans="1:4" s="13" customFormat="1" ht="34.5" customHeight="1" x14ac:dyDescent="0.2">
      <c r="A122" s="33" t="s">
        <v>125</v>
      </c>
      <c r="B122" s="34" t="s">
        <v>222</v>
      </c>
      <c r="C122" s="47">
        <v>24000.16</v>
      </c>
      <c r="D122" s="12">
        <v>16476.98</v>
      </c>
    </row>
    <row r="123" spans="1:4" s="13" customFormat="1" ht="12" customHeight="1" x14ac:dyDescent="0.2">
      <c r="A123" s="52" t="s">
        <v>6</v>
      </c>
      <c r="B123" s="52"/>
      <c r="C123" s="14">
        <f>SUM(C124:C145)</f>
        <v>609342517.08000004</v>
      </c>
      <c r="D123" s="14">
        <f>SUM(D124:D145)</f>
        <v>417917949.40999997</v>
      </c>
    </row>
    <row r="124" spans="1:4" s="13" customFormat="1" ht="33.75" customHeight="1" x14ac:dyDescent="0.2">
      <c r="A124" s="22" t="s">
        <v>126</v>
      </c>
      <c r="B124" s="23" t="s">
        <v>61</v>
      </c>
      <c r="C124" s="12">
        <v>327943.2</v>
      </c>
      <c r="D124" s="12">
        <v>247106.91</v>
      </c>
    </row>
    <row r="125" spans="1:4" s="13" customFormat="1" ht="35.25" customHeight="1" x14ac:dyDescent="0.2">
      <c r="A125" s="22" t="s">
        <v>126</v>
      </c>
      <c r="B125" s="23" t="s">
        <v>56</v>
      </c>
      <c r="C125" s="12">
        <v>220517900</v>
      </c>
      <c r="D125" s="12">
        <v>164024500</v>
      </c>
    </row>
    <row r="126" spans="1:4" s="13" customFormat="1" ht="36.75" customHeight="1" x14ac:dyDescent="0.2">
      <c r="A126" s="22" t="s">
        <v>126</v>
      </c>
      <c r="B126" s="23" t="s">
        <v>57</v>
      </c>
      <c r="C126" s="12">
        <v>99803400</v>
      </c>
      <c r="D126" s="12">
        <v>68716800</v>
      </c>
    </row>
    <row r="127" spans="1:4" s="13" customFormat="1" ht="23.25" customHeight="1" x14ac:dyDescent="0.2">
      <c r="A127" s="22" t="s">
        <v>126</v>
      </c>
      <c r="B127" s="23" t="s">
        <v>58</v>
      </c>
      <c r="C127" s="12">
        <v>1110300</v>
      </c>
      <c r="D127" s="12">
        <v>875000</v>
      </c>
    </row>
    <row r="128" spans="1:4" s="13" customFormat="1" ht="23.25" customHeight="1" x14ac:dyDescent="0.2">
      <c r="A128" s="22" t="s">
        <v>126</v>
      </c>
      <c r="B128" s="23" t="s">
        <v>59</v>
      </c>
      <c r="C128" s="12">
        <v>19720900</v>
      </c>
      <c r="D128" s="12">
        <v>10668300</v>
      </c>
    </row>
    <row r="129" spans="1:4" s="13" customFormat="1" ht="46.5" customHeight="1" x14ac:dyDescent="0.2">
      <c r="A129" s="22" t="s">
        <v>126</v>
      </c>
      <c r="B129" s="23" t="s">
        <v>60</v>
      </c>
      <c r="C129" s="12">
        <v>53130300</v>
      </c>
      <c r="D129" s="12">
        <v>38880200</v>
      </c>
    </row>
    <row r="130" spans="1:4" s="13" customFormat="1" ht="36" customHeight="1" x14ac:dyDescent="0.2">
      <c r="A130" s="22" t="s">
        <v>126</v>
      </c>
      <c r="B130" s="23" t="s">
        <v>68</v>
      </c>
      <c r="C130" s="12">
        <v>47903100</v>
      </c>
      <c r="D130" s="12">
        <v>34381300</v>
      </c>
    </row>
    <row r="131" spans="1:4" s="13" customFormat="1" ht="23.25" customHeight="1" x14ac:dyDescent="0.2">
      <c r="A131" s="22" t="s">
        <v>126</v>
      </c>
      <c r="B131" s="23" t="s">
        <v>64</v>
      </c>
      <c r="C131" s="12">
        <v>2696953</v>
      </c>
      <c r="D131" s="12">
        <v>1953000</v>
      </c>
    </row>
    <row r="132" spans="1:4" s="13" customFormat="1" ht="23.25" customHeight="1" x14ac:dyDescent="0.2">
      <c r="A132" s="22" t="s">
        <v>126</v>
      </c>
      <c r="B132" s="23" t="s">
        <v>64</v>
      </c>
      <c r="C132" s="12">
        <v>16119900</v>
      </c>
      <c r="D132" s="12">
        <v>10400000</v>
      </c>
    </row>
    <row r="133" spans="1:4" s="13" customFormat="1" ht="23.25" customHeight="1" x14ac:dyDescent="0.2">
      <c r="A133" s="22" t="s">
        <v>126</v>
      </c>
      <c r="B133" s="23" t="s">
        <v>64</v>
      </c>
      <c r="C133" s="12">
        <v>20364947</v>
      </c>
      <c r="D133" s="12">
        <v>12710000</v>
      </c>
    </row>
    <row r="134" spans="1:4" s="13" customFormat="1" ht="23.25" customHeight="1" x14ac:dyDescent="0.2">
      <c r="A134" s="22" t="s">
        <v>126</v>
      </c>
      <c r="B134" s="23" t="s">
        <v>64</v>
      </c>
      <c r="C134" s="12">
        <v>8401400</v>
      </c>
      <c r="D134" s="12">
        <v>5600000</v>
      </c>
    </row>
    <row r="135" spans="1:4" s="13" customFormat="1" ht="23.25" customHeight="1" x14ac:dyDescent="0.2">
      <c r="A135" s="22" t="s">
        <v>126</v>
      </c>
      <c r="B135" s="23" t="s">
        <v>62</v>
      </c>
      <c r="C135" s="12">
        <v>88557200</v>
      </c>
      <c r="D135" s="12">
        <v>66417900</v>
      </c>
    </row>
    <row r="136" spans="1:4" s="13" customFormat="1" ht="46.5" customHeight="1" x14ac:dyDescent="0.2">
      <c r="A136" s="22" t="s">
        <v>126</v>
      </c>
      <c r="B136" s="23" t="s">
        <v>67</v>
      </c>
      <c r="C136" s="12">
        <v>90500</v>
      </c>
      <c r="D136" s="12">
        <v>87800</v>
      </c>
    </row>
    <row r="137" spans="1:4" s="13" customFormat="1" ht="33" customHeight="1" x14ac:dyDescent="0.2">
      <c r="A137" s="22" t="s">
        <v>126</v>
      </c>
      <c r="B137" s="23" t="s">
        <v>66</v>
      </c>
      <c r="C137" s="12">
        <v>5500.5</v>
      </c>
      <c r="D137" s="12">
        <v>5342.5</v>
      </c>
    </row>
    <row r="138" spans="1:4" s="13" customFormat="1" ht="15.75" customHeight="1" x14ac:dyDescent="0.2">
      <c r="A138" s="22" t="s">
        <v>126</v>
      </c>
      <c r="B138" s="23" t="s">
        <v>160</v>
      </c>
      <c r="C138" s="12">
        <v>445800</v>
      </c>
      <c r="D138" s="12">
        <v>335000</v>
      </c>
    </row>
    <row r="139" spans="1:4" s="13" customFormat="1" ht="24.75" customHeight="1" x14ac:dyDescent="0.2">
      <c r="A139" s="22" t="s">
        <v>127</v>
      </c>
      <c r="B139" s="23" t="s">
        <v>162</v>
      </c>
      <c r="C139" s="12">
        <v>12206900</v>
      </c>
      <c r="D139" s="12">
        <v>0</v>
      </c>
    </row>
    <row r="140" spans="1:4" s="13" customFormat="1" ht="23.25" customHeight="1" x14ac:dyDescent="0.2">
      <c r="A140" s="22" t="s">
        <v>127</v>
      </c>
      <c r="B140" s="23" t="s">
        <v>65</v>
      </c>
      <c r="C140" s="12">
        <v>4781800</v>
      </c>
      <c r="D140" s="12">
        <v>0</v>
      </c>
    </row>
    <row r="141" spans="1:4" s="13" customFormat="1" ht="22.5" customHeight="1" x14ac:dyDescent="0.2">
      <c r="A141" s="22" t="s">
        <v>127</v>
      </c>
      <c r="B141" s="23" t="s">
        <v>65</v>
      </c>
      <c r="C141" s="12">
        <v>2454600</v>
      </c>
      <c r="D141" s="12">
        <v>318786.59999999998</v>
      </c>
    </row>
    <row r="142" spans="1:4" s="13" customFormat="1" ht="23.25" customHeight="1" x14ac:dyDescent="0.2">
      <c r="A142" s="22" t="s">
        <v>127</v>
      </c>
      <c r="B142" s="23" t="s">
        <v>65</v>
      </c>
      <c r="C142" s="12">
        <v>8702900</v>
      </c>
      <c r="D142" s="12">
        <v>1130243.3999999999</v>
      </c>
    </row>
    <row r="143" spans="1:4" s="13" customFormat="1" ht="12" customHeight="1" x14ac:dyDescent="0.2">
      <c r="A143" s="22" t="s">
        <v>161</v>
      </c>
      <c r="B143" s="23" t="s">
        <v>198</v>
      </c>
      <c r="C143" s="12">
        <v>420500</v>
      </c>
      <c r="D143" s="12">
        <v>0</v>
      </c>
    </row>
    <row r="144" spans="1:4" s="13" customFormat="1" ht="14.25" customHeight="1" x14ac:dyDescent="0.2">
      <c r="A144" s="22" t="s">
        <v>128</v>
      </c>
      <c r="B144" s="23" t="s">
        <v>55</v>
      </c>
      <c r="C144" s="12">
        <v>1539473.38</v>
      </c>
      <c r="D144" s="12">
        <v>1154700</v>
      </c>
    </row>
    <row r="145" spans="1:4" s="13" customFormat="1" ht="22.5" customHeight="1" x14ac:dyDescent="0.2">
      <c r="A145" s="22" t="s">
        <v>129</v>
      </c>
      <c r="B145" s="23" t="s">
        <v>63</v>
      </c>
      <c r="C145" s="12">
        <v>40300</v>
      </c>
      <c r="D145" s="12">
        <v>11970</v>
      </c>
    </row>
    <row r="146" spans="1:4" s="13" customFormat="1" ht="12" customHeight="1" x14ac:dyDescent="0.2">
      <c r="A146" s="52" t="s">
        <v>5</v>
      </c>
      <c r="B146" s="52"/>
      <c r="C146" s="14">
        <f>SUM(C147:C160)</f>
        <v>75849995.140000001</v>
      </c>
      <c r="D146" s="14">
        <f>SUM(D147:D160)</f>
        <v>45617278.170000002</v>
      </c>
    </row>
    <row r="147" spans="1:4" s="13" customFormat="1" ht="33.75" customHeight="1" x14ac:dyDescent="0.2">
      <c r="A147" s="22" t="s">
        <v>130</v>
      </c>
      <c r="B147" s="23" t="s">
        <v>69</v>
      </c>
      <c r="C147" s="12">
        <v>19680504</v>
      </c>
      <c r="D147" s="12">
        <v>14545550.6</v>
      </c>
    </row>
    <row r="148" spans="1:4" s="13" customFormat="1" ht="21.75" customHeight="1" x14ac:dyDescent="0.2">
      <c r="A148" s="22" t="s">
        <v>131</v>
      </c>
      <c r="B148" s="23" t="s">
        <v>71</v>
      </c>
      <c r="C148" s="12">
        <v>1025256.05</v>
      </c>
      <c r="D148" s="12">
        <v>872780.6</v>
      </c>
    </row>
    <row r="149" spans="1:4" s="13" customFormat="1" ht="23.25" customHeight="1" x14ac:dyDescent="0.2">
      <c r="A149" s="22" t="s">
        <v>131</v>
      </c>
      <c r="B149" s="23" t="s">
        <v>71</v>
      </c>
      <c r="C149" s="12">
        <v>414343.95</v>
      </c>
      <c r="D149" s="12">
        <v>352722.96</v>
      </c>
    </row>
    <row r="150" spans="1:4" s="13" customFormat="1" ht="35.25" customHeight="1" x14ac:dyDescent="0.2">
      <c r="A150" s="22" t="s">
        <v>131</v>
      </c>
      <c r="B150" s="23" t="s">
        <v>79</v>
      </c>
      <c r="C150" s="12">
        <v>287840</v>
      </c>
      <c r="D150" s="12">
        <v>215651.39</v>
      </c>
    </row>
    <row r="151" spans="1:4" s="13" customFormat="1" ht="33.75" customHeight="1" x14ac:dyDescent="0.2">
      <c r="A151" s="22" t="s">
        <v>131</v>
      </c>
      <c r="B151" s="23" t="s">
        <v>79</v>
      </c>
      <c r="C151" s="12">
        <v>6908160</v>
      </c>
      <c r="D151" s="12">
        <v>5175633.71</v>
      </c>
    </row>
    <row r="152" spans="1:4" s="13" customFormat="1" ht="21.75" customHeight="1" x14ac:dyDescent="0.2">
      <c r="A152" s="22" t="s">
        <v>131</v>
      </c>
      <c r="B152" s="23" t="s">
        <v>159</v>
      </c>
      <c r="C152" s="12">
        <v>10900</v>
      </c>
      <c r="D152" s="12">
        <v>10900</v>
      </c>
    </row>
    <row r="153" spans="1:4" s="13" customFormat="1" ht="12" customHeight="1" x14ac:dyDescent="0.2">
      <c r="A153" s="33" t="s">
        <v>132</v>
      </c>
      <c r="B153" s="23" t="s">
        <v>82</v>
      </c>
      <c r="C153" s="12">
        <v>9241080</v>
      </c>
      <c r="D153" s="12">
        <v>0</v>
      </c>
    </row>
    <row r="154" spans="1:4" s="13" customFormat="1" ht="12" customHeight="1" x14ac:dyDescent="0.2">
      <c r="A154" s="33" t="s">
        <v>132</v>
      </c>
      <c r="B154" s="23" t="s">
        <v>82</v>
      </c>
      <c r="C154" s="12">
        <v>46785.54</v>
      </c>
      <c r="D154" s="12">
        <v>46785.54</v>
      </c>
    </row>
    <row r="155" spans="1:4" s="13" customFormat="1" ht="12" customHeight="1" x14ac:dyDescent="0.2">
      <c r="A155" s="33" t="s">
        <v>132</v>
      </c>
      <c r="B155" s="23" t="s">
        <v>82</v>
      </c>
      <c r="C155" s="12">
        <v>6143025.5999999996</v>
      </c>
      <c r="D155" s="12">
        <v>0</v>
      </c>
    </row>
    <row r="156" spans="1:4" s="13" customFormat="1" ht="21.75" customHeight="1" x14ac:dyDescent="0.2">
      <c r="A156" s="33" t="s">
        <v>133</v>
      </c>
      <c r="B156" s="23" t="s">
        <v>163</v>
      </c>
      <c r="C156" s="12">
        <v>1031200</v>
      </c>
      <c r="D156" s="12">
        <v>772200</v>
      </c>
    </row>
    <row r="157" spans="1:4" s="13" customFormat="1" ht="24" customHeight="1" x14ac:dyDescent="0.2">
      <c r="A157" s="33" t="s">
        <v>133</v>
      </c>
      <c r="B157" s="34" t="s">
        <v>163</v>
      </c>
      <c r="C157" s="12">
        <v>24560900</v>
      </c>
      <c r="D157" s="12">
        <v>17125053.370000001</v>
      </c>
    </row>
    <row r="158" spans="1:4" s="13" customFormat="1" ht="24" customHeight="1" x14ac:dyDescent="0.2">
      <c r="A158" s="22" t="s">
        <v>131</v>
      </c>
      <c r="B158" s="34" t="s">
        <v>223</v>
      </c>
      <c r="C158" s="12">
        <v>5000000</v>
      </c>
      <c r="D158" s="12">
        <v>5000000</v>
      </c>
    </row>
    <row r="159" spans="1:4" s="13" customFormat="1" ht="24" customHeight="1" x14ac:dyDescent="0.2">
      <c r="A159" s="22" t="s">
        <v>131</v>
      </c>
      <c r="B159" s="34" t="s">
        <v>224</v>
      </c>
      <c r="C159" s="12">
        <v>1000000</v>
      </c>
      <c r="D159" s="12">
        <v>1000000</v>
      </c>
    </row>
    <row r="160" spans="1:4" s="13" customFormat="1" ht="49.5" customHeight="1" x14ac:dyDescent="0.2">
      <c r="A160" s="22" t="s">
        <v>131</v>
      </c>
      <c r="B160" s="23" t="s">
        <v>70</v>
      </c>
      <c r="C160" s="12">
        <v>500000</v>
      </c>
      <c r="D160" s="12">
        <v>500000</v>
      </c>
    </row>
    <row r="161" spans="1:4" s="13" customFormat="1" ht="12" customHeight="1" x14ac:dyDescent="0.2">
      <c r="A161" s="52" t="s">
        <v>4</v>
      </c>
      <c r="B161" s="52"/>
      <c r="C161" s="14">
        <f>SUM(C162:C162)</f>
        <v>1260334</v>
      </c>
      <c r="D161" s="14">
        <f>SUM(D162:D162)</f>
        <v>700000</v>
      </c>
    </row>
    <row r="162" spans="1:4" s="13" customFormat="1" ht="15.75" customHeight="1" x14ac:dyDescent="0.2">
      <c r="A162" s="6" t="s">
        <v>134</v>
      </c>
      <c r="B162" s="24" t="s">
        <v>3</v>
      </c>
      <c r="C162" s="12">
        <v>1260334</v>
      </c>
      <c r="D162" s="12">
        <v>700000</v>
      </c>
    </row>
    <row r="163" spans="1:4" s="13" customFormat="1" ht="32.25" customHeight="1" x14ac:dyDescent="0.2">
      <c r="A163" s="52" t="s">
        <v>52</v>
      </c>
      <c r="B163" s="52"/>
      <c r="C163" s="14">
        <f>SUM(C164:C164)</f>
        <v>0</v>
      </c>
      <c r="D163" s="14">
        <f>SUM(D164:D164)</f>
        <v>1408913.58</v>
      </c>
    </row>
    <row r="164" spans="1:4" s="13" customFormat="1" ht="23.25" customHeight="1" x14ac:dyDescent="0.2">
      <c r="A164" s="6" t="s">
        <v>135</v>
      </c>
      <c r="B164" s="4" t="s">
        <v>2</v>
      </c>
      <c r="C164" s="12">
        <v>0</v>
      </c>
      <c r="D164" s="12">
        <v>1408913.58</v>
      </c>
    </row>
    <row r="165" spans="1:4" s="13" customFormat="1" ht="21.75" customHeight="1" x14ac:dyDescent="0.2">
      <c r="A165" s="52" t="s">
        <v>1</v>
      </c>
      <c r="B165" s="52"/>
      <c r="C165" s="14">
        <f>SUM(C166:C190)</f>
        <v>0</v>
      </c>
      <c r="D165" s="14">
        <f>SUM(D166:D190)</f>
        <v>-13846735.870000001</v>
      </c>
    </row>
    <row r="166" spans="1:4" s="13" customFormat="1" ht="23.25" customHeight="1" x14ac:dyDescent="0.2">
      <c r="A166" s="6" t="s">
        <v>136</v>
      </c>
      <c r="B166" s="4" t="s">
        <v>0</v>
      </c>
      <c r="C166" s="12">
        <v>0</v>
      </c>
      <c r="D166" s="12">
        <v>-2444664.61</v>
      </c>
    </row>
    <row r="167" spans="1:4" s="13" customFormat="1" ht="23.25" customHeight="1" x14ac:dyDescent="0.2">
      <c r="A167" s="6" t="s">
        <v>136</v>
      </c>
      <c r="B167" s="4" t="s">
        <v>0</v>
      </c>
      <c r="C167" s="12">
        <v>0</v>
      </c>
      <c r="D167" s="12">
        <v>-342933</v>
      </c>
    </row>
    <row r="168" spans="1:4" s="13" customFormat="1" ht="23.25" customHeight="1" x14ac:dyDescent="0.2">
      <c r="A168" s="6" t="s">
        <v>136</v>
      </c>
      <c r="B168" s="4" t="s">
        <v>0</v>
      </c>
      <c r="C168" s="12">
        <v>0</v>
      </c>
      <c r="D168" s="12">
        <v>-434189.6</v>
      </c>
    </row>
    <row r="169" spans="1:4" s="13" customFormat="1" ht="23.25" customHeight="1" x14ac:dyDescent="0.2">
      <c r="A169" s="6" t="s">
        <v>136</v>
      </c>
      <c r="B169" s="4" t="s">
        <v>0</v>
      </c>
      <c r="C169" s="12">
        <v>0</v>
      </c>
      <c r="D169" s="12">
        <v>-292716.90000000002</v>
      </c>
    </row>
    <row r="170" spans="1:4" s="13" customFormat="1" ht="23.25" customHeight="1" x14ac:dyDescent="0.2">
      <c r="A170" s="6" t="s">
        <v>136</v>
      </c>
      <c r="B170" s="4" t="s">
        <v>0</v>
      </c>
      <c r="C170" s="12">
        <v>0</v>
      </c>
      <c r="D170" s="12">
        <v>-208107.99</v>
      </c>
    </row>
    <row r="171" spans="1:4" s="13" customFormat="1" ht="23.25" customHeight="1" x14ac:dyDescent="0.2">
      <c r="A171" s="6" t="s">
        <v>136</v>
      </c>
      <c r="B171" s="4" t="s">
        <v>0</v>
      </c>
      <c r="C171" s="12">
        <v>0</v>
      </c>
      <c r="D171" s="12">
        <v>-1028</v>
      </c>
    </row>
    <row r="172" spans="1:4" s="13" customFormat="1" ht="23.25" customHeight="1" x14ac:dyDescent="0.2">
      <c r="A172" s="6" t="s">
        <v>136</v>
      </c>
      <c r="B172" s="4" t="s">
        <v>0</v>
      </c>
      <c r="C172" s="12">
        <v>0</v>
      </c>
      <c r="D172" s="12">
        <v>-2728047.95</v>
      </c>
    </row>
    <row r="173" spans="1:4" s="13" customFormat="1" ht="23.25" customHeight="1" x14ac:dyDescent="0.2">
      <c r="A173" s="6" t="s">
        <v>136</v>
      </c>
      <c r="B173" s="4" t="s">
        <v>0</v>
      </c>
      <c r="C173" s="12">
        <v>0</v>
      </c>
      <c r="D173" s="12">
        <v>-36919.15</v>
      </c>
    </row>
    <row r="174" spans="1:4" s="13" customFormat="1" ht="23.25" customHeight="1" x14ac:dyDescent="0.2">
      <c r="A174" s="6" t="s">
        <v>136</v>
      </c>
      <c r="B174" s="4" t="s">
        <v>0</v>
      </c>
      <c r="C174" s="12">
        <v>0</v>
      </c>
      <c r="D174" s="12">
        <v>-41759.300000000003</v>
      </c>
    </row>
    <row r="175" spans="1:4" s="13" customFormat="1" ht="23.25" customHeight="1" x14ac:dyDescent="0.2">
      <c r="A175" s="6" t="s">
        <v>136</v>
      </c>
      <c r="B175" s="4" t="s">
        <v>0</v>
      </c>
      <c r="C175" s="12">
        <v>0</v>
      </c>
      <c r="D175" s="12">
        <v>-10000</v>
      </c>
    </row>
    <row r="176" spans="1:4" s="13" customFormat="1" ht="23.25" customHeight="1" x14ac:dyDescent="0.2">
      <c r="A176" s="6" t="s">
        <v>136</v>
      </c>
      <c r="B176" s="4" t="s">
        <v>0</v>
      </c>
      <c r="C176" s="12">
        <v>0</v>
      </c>
      <c r="D176" s="12">
        <v>-1364264.13</v>
      </c>
    </row>
    <row r="177" spans="1:4" s="13" customFormat="1" ht="23.25" customHeight="1" x14ac:dyDescent="0.2">
      <c r="A177" s="6" t="s">
        <v>136</v>
      </c>
      <c r="B177" s="4" t="s">
        <v>0</v>
      </c>
      <c r="C177" s="12">
        <v>0</v>
      </c>
      <c r="D177" s="12">
        <v>-2459629.5499999998</v>
      </c>
    </row>
    <row r="178" spans="1:4" s="13" customFormat="1" ht="23.25" customHeight="1" x14ac:dyDescent="0.2">
      <c r="A178" s="6" t="s">
        <v>136</v>
      </c>
      <c r="B178" s="4" t="s">
        <v>0</v>
      </c>
      <c r="C178" s="12">
        <v>0</v>
      </c>
      <c r="D178" s="12">
        <v>-162369.92000000001</v>
      </c>
    </row>
    <row r="179" spans="1:4" s="13" customFormat="1" ht="23.25" customHeight="1" x14ac:dyDescent="0.2">
      <c r="A179" s="6" t="s">
        <v>136</v>
      </c>
      <c r="B179" s="4" t="s">
        <v>0</v>
      </c>
      <c r="C179" s="42">
        <v>0</v>
      </c>
      <c r="D179" s="42">
        <v>-10861.97</v>
      </c>
    </row>
    <row r="180" spans="1:4" s="13" customFormat="1" ht="23.25" customHeight="1" x14ac:dyDescent="0.2">
      <c r="A180" s="6" t="s">
        <v>136</v>
      </c>
      <c r="B180" s="4" t="s">
        <v>0</v>
      </c>
      <c r="C180" s="42">
        <v>0</v>
      </c>
      <c r="D180" s="42">
        <v>-1534473.66</v>
      </c>
    </row>
    <row r="181" spans="1:4" s="13" customFormat="1" ht="23.25" customHeight="1" x14ac:dyDescent="0.2">
      <c r="A181" s="6" t="s">
        <v>136</v>
      </c>
      <c r="B181" s="4" t="s">
        <v>0</v>
      </c>
      <c r="C181" s="42">
        <v>0</v>
      </c>
      <c r="D181" s="42">
        <v>-14208.33</v>
      </c>
    </row>
    <row r="182" spans="1:4" s="13" customFormat="1" ht="23.25" customHeight="1" x14ac:dyDescent="0.2">
      <c r="A182" s="6" t="s">
        <v>136</v>
      </c>
      <c r="B182" s="4" t="s">
        <v>0</v>
      </c>
      <c r="C182" s="42">
        <v>0</v>
      </c>
      <c r="D182" s="42">
        <v>-50200</v>
      </c>
    </row>
    <row r="183" spans="1:4" s="13" customFormat="1" ht="23.25" customHeight="1" x14ac:dyDescent="0.2">
      <c r="A183" s="6" t="s">
        <v>136</v>
      </c>
      <c r="B183" s="4" t="s">
        <v>0</v>
      </c>
      <c r="C183" s="42">
        <v>0</v>
      </c>
      <c r="D183" s="42">
        <v>-251.5</v>
      </c>
    </row>
    <row r="184" spans="1:4" s="13" customFormat="1" ht="23.25" customHeight="1" x14ac:dyDescent="0.2">
      <c r="A184" s="6" t="s">
        <v>136</v>
      </c>
      <c r="B184" s="4" t="s">
        <v>0</v>
      </c>
      <c r="C184" s="42">
        <v>0</v>
      </c>
      <c r="D184" s="42">
        <v>-1217783.6000000001</v>
      </c>
    </row>
    <row r="185" spans="1:4" s="13" customFormat="1" ht="23.25" customHeight="1" x14ac:dyDescent="0.2">
      <c r="A185" s="6" t="s">
        <v>136</v>
      </c>
      <c r="B185" s="4" t="s">
        <v>0</v>
      </c>
      <c r="C185" s="42">
        <v>0</v>
      </c>
      <c r="D185" s="42">
        <v>-9086.9699999999993</v>
      </c>
    </row>
    <row r="186" spans="1:4" s="13" customFormat="1" ht="23.25" customHeight="1" x14ac:dyDescent="0.2">
      <c r="A186" s="6" t="s">
        <v>136</v>
      </c>
      <c r="B186" s="4" t="s">
        <v>0</v>
      </c>
      <c r="C186" s="42">
        <v>0</v>
      </c>
      <c r="D186" s="42">
        <v>-32215.23</v>
      </c>
    </row>
    <row r="187" spans="1:4" s="13" customFormat="1" ht="23.25" customHeight="1" x14ac:dyDescent="0.2">
      <c r="A187" s="6" t="s">
        <v>136</v>
      </c>
      <c r="B187" s="4" t="s">
        <v>0</v>
      </c>
      <c r="C187" s="42">
        <v>0</v>
      </c>
      <c r="D187" s="42">
        <v>-13493.36</v>
      </c>
    </row>
    <row r="188" spans="1:4" s="13" customFormat="1" ht="23.25" customHeight="1" x14ac:dyDescent="0.2">
      <c r="A188" s="6" t="s">
        <v>136</v>
      </c>
      <c r="B188" s="4" t="s">
        <v>0</v>
      </c>
      <c r="C188" s="42">
        <v>0</v>
      </c>
      <c r="D188" s="42">
        <v>-125</v>
      </c>
    </row>
    <row r="189" spans="1:4" s="13" customFormat="1" ht="23.25" customHeight="1" x14ac:dyDescent="0.2">
      <c r="A189" s="6" t="s">
        <v>136</v>
      </c>
      <c r="B189" s="4" t="s">
        <v>0</v>
      </c>
      <c r="C189" s="42">
        <v>0</v>
      </c>
      <c r="D189" s="42">
        <v>-15472.39</v>
      </c>
    </row>
    <row r="190" spans="1:4" s="13" customFormat="1" ht="23.25" customHeight="1" thickBot="1" x14ac:dyDescent="0.25">
      <c r="A190" s="25" t="s">
        <v>136</v>
      </c>
      <c r="B190" s="26" t="s">
        <v>0</v>
      </c>
      <c r="C190" s="42">
        <v>0</v>
      </c>
      <c r="D190" s="42">
        <v>-421933.76</v>
      </c>
    </row>
    <row r="191" spans="1:4" s="13" customFormat="1" ht="12.75" customHeight="1" thickBot="1" x14ac:dyDescent="0.25">
      <c r="A191" s="27"/>
      <c r="B191" s="28"/>
      <c r="C191" s="43">
        <f>C83+C7</f>
        <v>1794353182.3800001</v>
      </c>
      <c r="D191" s="44">
        <f>D83+D7</f>
        <v>1160276480.7199998</v>
      </c>
    </row>
    <row r="192" spans="1:4" ht="12.75" customHeight="1" x14ac:dyDescent="0.2">
      <c r="A192" s="5"/>
      <c r="B192" s="5"/>
      <c r="C192" s="16"/>
      <c r="D192" s="16"/>
    </row>
    <row r="193" spans="1:4" ht="12.75" customHeight="1" x14ac:dyDescent="0.2">
      <c r="A193" s="1"/>
      <c r="B193" s="1"/>
      <c r="C193" s="20"/>
      <c r="D193" s="20"/>
    </row>
    <row r="194" spans="1:4" ht="3" customHeight="1" x14ac:dyDescent="0.2">
      <c r="A194" s="1"/>
      <c r="B194" s="1"/>
      <c r="C194" s="20"/>
      <c r="D194" s="20"/>
    </row>
    <row r="195" spans="1:4" ht="12.75" customHeight="1" x14ac:dyDescent="0.2">
      <c r="A195" s="1"/>
      <c r="B195" s="1"/>
      <c r="C195" s="20"/>
      <c r="D195" s="20"/>
    </row>
  </sheetData>
  <mergeCells count="30">
    <mergeCell ref="B3:D3"/>
    <mergeCell ref="A30:B30"/>
    <mergeCell ref="A123:B123"/>
    <mergeCell ref="A36:B36"/>
    <mergeCell ref="A4:D4"/>
    <mergeCell ref="A7:B7"/>
    <mergeCell ref="A83:B83"/>
    <mergeCell ref="A8:B8"/>
    <mergeCell ref="A13:B13"/>
    <mergeCell ref="A18:B18"/>
    <mergeCell ref="A33:B33"/>
    <mergeCell ref="A38:B38"/>
    <mergeCell ref="A45:B45"/>
    <mergeCell ref="A58:B58"/>
    <mergeCell ref="A1:D1"/>
    <mergeCell ref="A2:D2"/>
    <mergeCell ref="A163:B163"/>
    <mergeCell ref="A165:B165"/>
    <mergeCell ref="A146:B146"/>
    <mergeCell ref="A161:B161"/>
    <mergeCell ref="A19:B19"/>
    <mergeCell ref="A26:B26"/>
    <mergeCell ref="A28:B28"/>
    <mergeCell ref="A81:B81"/>
    <mergeCell ref="A88:B88"/>
    <mergeCell ref="A23:B23"/>
    <mergeCell ref="A50:B50"/>
    <mergeCell ref="A54:B54"/>
    <mergeCell ref="A84:B84"/>
    <mergeCell ref="A85:B85"/>
  </mergeCells>
  <pageMargins left="0.39370078740157483" right="0.19685039370078741" top="0.39370078740157483" bottom="0" header="0.19685039370078741" footer="0.19685039370078741"/>
  <pageSetup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за 3 кв.2020</vt:lpstr>
      <vt:lpstr>'исполнение за 3 кв.2020'!Область_печати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Владимировна Жакова</dc:creator>
  <cp:lastModifiedBy>Маслова Виктория</cp:lastModifiedBy>
  <cp:lastPrinted>2021-12-15T13:29:26Z</cp:lastPrinted>
  <dcterms:created xsi:type="dcterms:W3CDTF">2019-04-23T01:01:17Z</dcterms:created>
  <dcterms:modified xsi:type="dcterms:W3CDTF">2021-12-15T13:29:28Z</dcterms:modified>
</cp:coreProperties>
</file>